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urtl\OneDrive\Skrivebord\Outputs\"/>
    </mc:Choice>
  </mc:AlternateContent>
  <xr:revisionPtr revIDLastSave="0" documentId="13_ncr:1_{8309CDF8-238C-4122-B8A0-B7B0B47D7F50}" xr6:coauthVersionLast="47" xr6:coauthVersionMax="47" xr10:uidLastSave="{00000000-0000-0000-0000-000000000000}"/>
  <bookViews>
    <workbookView xWindow="-120" yWindow="-120" windowWidth="29040" windowHeight="15720" firstSheet="5" activeTab="20" xr2:uid="{00000000-000D-0000-FFFF-FFFF00000000}"/>
  </bookViews>
  <sheets>
    <sheet name="2002" sheetId="1" r:id="rId1"/>
    <sheet name="2003" sheetId="2" r:id="rId2"/>
    <sheet name="2004" sheetId="3" r:id="rId3"/>
    <sheet name="2005" sheetId="4" r:id="rId4"/>
    <sheet name="2006" sheetId="5" r:id="rId5"/>
    <sheet name="2007" sheetId="6" r:id="rId6"/>
    <sheet name="2008" sheetId="7" r:id="rId7"/>
    <sheet name="2009" sheetId="8" r:id="rId8"/>
    <sheet name="2010" sheetId="9" r:id="rId9"/>
    <sheet name="2011" sheetId="10" r:id="rId10"/>
    <sheet name="2012" sheetId="11" r:id="rId11"/>
    <sheet name="2013" sheetId="12" r:id="rId12"/>
    <sheet name="2014" sheetId="13" r:id="rId13"/>
    <sheet name="2015" sheetId="14" r:id="rId14"/>
    <sheet name="2016" sheetId="15" r:id="rId15"/>
    <sheet name="2017" sheetId="16" r:id="rId16"/>
    <sheet name="2018" sheetId="17" r:id="rId17"/>
    <sheet name="2019" sheetId="18" r:id="rId18"/>
    <sheet name="2020" sheetId="19" r:id="rId19"/>
    <sheet name="2021" sheetId="20" r:id="rId20"/>
    <sheet name="2022" sheetId="21" r:id="rId21"/>
    <sheet name="CMA" sheetId="22" r:id="rId2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5" i="21" l="1"/>
  <c r="B15" i="21"/>
  <c r="B16" i="21" s="1"/>
  <c r="C22" i="22" s="1"/>
  <c r="C15" i="20"/>
  <c r="B15" i="20"/>
  <c r="C15" i="19"/>
  <c r="B15" i="19"/>
  <c r="C15" i="18"/>
  <c r="B15" i="18"/>
  <c r="C15" i="17"/>
  <c r="B15" i="17"/>
  <c r="C15" i="16"/>
  <c r="B15" i="16"/>
  <c r="C15" i="15"/>
  <c r="B16" i="15" s="1"/>
  <c r="C16" i="22" s="1"/>
  <c r="B15" i="15"/>
  <c r="C15" i="14"/>
  <c r="B15" i="14"/>
  <c r="B16" i="14" s="1"/>
  <c r="C15" i="22" s="1"/>
  <c r="C15" i="13"/>
  <c r="B15" i="13"/>
  <c r="C15" i="12"/>
  <c r="B15" i="12"/>
  <c r="C15" i="11"/>
  <c r="B15" i="11"/>
  <c r="C15" i="10"/>
  <c r="B15" i="10"/>
  <c r="C15" i="9"/>
  <c r="B16" i="9" s="1"/>
  <c r="C10" i="22" s="1"/>
  <c r="B15" i="9"/>
  <c r="C15" i="8"/>
  <c r="B15" i="8"/>
  <c r="B16" i="8" s="1"/>
  <c r="C9" i="22" s="1"/>
  <c r="C15" i="7"/>
  <c r="B15" i="7"/>
  <c r="B16" i="7" s="1"/>
  <c r="C8" i="22" s="1"/>
  <c r="C15" i="6"/>
  <c r="B15" i="6"/>
  <c r="C15" i="5"/>
  <c r="B15" i="5"/>
  <c r="C15" i="4"/>
  <c r="B16" i="4" s="1"/>
  <c r="C5" i="22" s="1"/>
  <c r="B15" i="4"/>
  <c r="C15" i="3"/>
  <c r="B15" i="3"/>
  <c r="B16" i="3" s="1"/>
  <c r="C4" i="22" s="1"/>
  <c r="C15" i="2"/>
  <c r="B15" i="2"/>
  <c r="C15" i="1"/>
  <c r="B15" i="1"/>
  <c r="C20" i="22"/>
  <c r="C19" i="22"/>
  <c r="C14" i="22"/>
  <c r="C13" i="22"/>
  <c r="C2" i="22"/>
  <c r="B16" i="20"/>
  <c r="C21" i="22" s="1"/>
  <c r="B16" i="19"/>
  <c r="B16" i="18"/>
  <c r="B16" i="17"/>
  <c r="C18" i="22" s="1"/>
  <c r="B16" i="16"/>
  <c r="C17" i="22" s="1"/>
  <c r="B16" i="13"/>
  <c r="B16" i="12"/>
  <c r="B16" i="11"/>
  <c r="C12" i="22" s="1"/>
  <c r="B16" i="10"/>
  <c r="C11" i="22" s="1"/>
  <c r="B16" i="6"/>
  <c r="C7" i="22" s="1"/>
  <c r="B16" i="5"/>
  <c r="C6" i="22" s="1"/>
  <c r="B16" i="2"/>
  <c r="C3" i="22" s="1"/>
  <c r="B16" i="1"/>
</calcChain>
</file>

<file path=xl/sharedStrings.xml><?xml version="1.0" encoding="utf-8"?>
<sst xmlns="http://schemas.openxmlformats.org/spreadsheetml/2006/main" count="105" uniqueCount="6">
  <si>
    <t>Sum</t>
  </si>
  <si>
    <t>CMA</t>
  </si>
  <si>
    <t>average_return_Aggr</t>
  </si>
  <si>
    <t>average_return_Cons</t>
  </si>
  <si>
    <t>average_return_Agg</t>
  </si>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</sst>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"/>
    <numFmt numFmtId="165" formatCode="0.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6"/>
  <sheetViews>
    <sheetView workbookViewId="0">
      <selection sqref="A1:A13"/>
    </sheetView>
  </sheetViews>
  <sheetFormatPr baseColWidth="10" defaultColWidth="9.140625" defaultRowHeight="15" x14ac:dyDescent="0.25"/>
  <cols>
    <col min="1" max="1" width="20.7109375" style="2" customWidth="1"/>
  </cols>
  <sheetData>
    <row r="1" spans="1:3" s="1" customFormat="1" x14ac:dyDescent="0.25">
      <c r="A1" s="1" t="s">
        <v>5</v>
      </c>
      <c r="B1" s="1" t="s">
        <v>2</v>
      </c>
      <c r="C1" s="1" t="s">
        <v>3</v>
      </c>
    </row>
    <row r="2" spans="1:3" x14ac:dyDescent="0.25">
      <c r="A2" s="2">
        <v>37438</v>
      </c>
      <c r="B2">
        <v>-0.14717272727272729</v>
      </c>
      <c r="C2">
        <v>-0.15740909090909089</v>
      </c>
    </row>
    <row r="3" spans="1:3" x14ac:dyDescent="0.25">
      <c r="A3" s="2">
        <v>37469</v>
      </c>
      <c r="B3">
        <v>-0.17152727272727269</v>
      </c>
      <c r="C3">
        <v>-0.13239999999999999</v>
      </c>
    </row>
    <row r="4" spans="1:3" x14ac:dyDescent="0.25">
      <c r="A4" s="2">
        <v>37500</v>
      </c>
      <c r="B4">
        <v>-0.13668181818181821</v>
      </c>
      <c r="C4">
        <v>-0.1091391304347826</v>
      </c>
    </row>
    <row r="5" spans="1:3" x14ac:dyDescent="0.25">
      <c r="A5" s="2">
        <v>37530</v>
      </c>
      <c r="B5">
        <v>-0.25553636363636362</v>
      </c>
      <c r="C5">
        <v>-0.21996521739130431</v>
      </c>
    </row>
    <row r="6" spans="1:3" x14ac:dyDescent="0.25">
      <c r="A6" s="2">
        <v>37561</v>
      </c>
      <c r="B6">
        <v>-4.2463636363636363E-2</v>
      </c>
      <c r="C6">
        <v>-6.0960869565217388E-2</v>
      </c>
    </row>
    <row r="7" spans="1:3" x14ac:dyDescent="0.25">
      <c r="A7" s="2">
        <v>37591</v>
      </c>
      <c r="B7">
        <v>4.5554545454545459E-2</v>
      </c>
      <c r="C7">
        <v>-7.5343478260869567E-2</v>
      </c>
    </row>
    <row r="8" spans="1:3" x14ac:dyDescent="0.25">
      <c r="A8" s="2">
        <v>37622</v>
      </c>
      <c r="B8">
        <v>-0.22954545454545461</v>
      </c>
      <c r="C8">
        <v>-0.14074347826086961</v>
      </c>
    </row>
    <row r="9" spans="1:3" x14ac:dyDescent="0.25">
      <c r="A9" s="2">
        <v>37653</v>
      </c>
      <c r="B9">
        <v>-4.9254545454545447E-2</v>
      </c>
      <c r="C9">
        <v>1.6195652173913049E-2</v>
      </c>
    </row>
    <row r="10" spans="1:3" x14ac:dyDescent="0.25">
      <c r="A10" s="2">
        <v>37681</v>
      </c>
      <c r="B10">
        <v>-0.1246727272727273</v>
      </c>
      <c r="C10">
        <v>-0.1193608695652174</v>
      </c>
    </row>
    <row r="11" spans="1:3" x14ac:dyDescent="0.25">
      <c r="A11" s="2">
        <v>37712</v>
      </c>
      <c r="B11">
        <v>-8.7363636363636359E-3</v>
      </c>
      <c r="C11">
        <v>-7.8417391304347828E-2</v>
      </c>
    </row>
    <row r="12" spans="1:3" x14ac:dyDescent="0.25">
      <c r="A12" s="2">
        <v>37742</v>
      </c>
      <c r="B12">
        <v>0.10892727272727271</v>
      </c>
      <c r="C12">
        <v>0.15260869565217389</v>
      </c>
    </row>
    <row r="13" spans="1:3" x14ac:dyDescent="0.25">
      <c r="A13" s="2">
        <v>37773</v>
      </c>
      <c r="B13">
        <v>2.8445454545454541E-2</v>
      </c>
      <c r="C13">
        <v>1.560434782608696E-2</v>
      </c>
    </row>
    <row r="15" spans="1:3" x14ac:dyDescent="0.25">
      <c r="A15" s="2" t="s">
        <v>0</v>
      </c>
      <c r="B15">
        <f>SUM(B2:B14)</f>
        <v>-0.98266363636363641</v>
      </c>
      <c r="C15">
        <f>SUM(C2:C14)</f>
        <v>-0.90933083003952575</v>
      </c>
    </row>
    <row r="16" spans="1:3" x14ac:dyDescent="0.25">
      <c r="A16" s="2" t="s">
        <v>1</v>
      </c>
      <c r="B16">
        <f>C15-B15</f>
        <v>7.3332806324110655E-2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6"/>
  <sheetViews>
    <sheetView workbookViewId="0">
      <selection sqref="A1:A13"/>
    </sheetView>
  </sheetViews>
  <sheetFormatPr baseColWidth="10" defaultColWidth="9.140625" defaultRowHeight="15" x14ac:dyDescent="0.25"/>
  <cols>
    <col min="1" max="1" width="20.7109375" style="2" customWidth="1"/>
  </cols>
  <sheetData>
    <row r="1" spans="1:3" s="1" customFormat="1" x14ac:dyDescent="0.25">
      <c r="A1" s="1" t="s">
        <v>5</v>
      </c>
      <c r="B1" s="1" t="s">
        <v>4</v>
      </c>
      <c r="C1" s="1" t="s">
        <v>3</v>
      </c>
    </row>
    <row r="2" spans="1:3" x14ac:dyDescent="0.25">
      <c r="A2" s="2">
        <v>37803</v>
      </c>
      <c r="B2">
        <v>6.4285714285713827E-5</v>
      </c>
      <c r="C2">
        <v>0.1513866666666667</v>
      </c>
    </row>
    <row r="3" spans="1:3" x14ac:dyDescent="0.25">
      <c r="A3" s="2">
        <v>37834</v>
      </c>
      <c r="B3">
        <v>8.1778571428571423E-2</v>
      </c>
      <c r="C3">
        <v>8.2159999999999997E-2</v>
      </c>
    </row>
    <row r="4" spans="1:3" x14ac:dyDescent="0.25">
      <c r="A4" s="2">
        <v>37865</v>
      </c>
      <c r="B4">
        <v>4.0357142857142862E-2</v>
      </c>
      <c r="C4">
        <v>6.3300000000000009E-2</v>
      </c>
    </row>
    <row r="5" spans="1:3" x14ac:dyDescent="0.25">
      <c r="A5" s="2">
        <v>37895</v>
      </c>
      <c r="B5">
        <v>-1.428571428571429E-2</v>
      </c>
      <c r="C5">
        <v>-6.912666666666667E-2</v>
      </c>
    </row>
    <row r="6" spans="1:3" x14ac:dyDescent="0.25">
      <c r="A6" s="2">
        <v>37926</v>
      </c>
      <c r="B6">
        <v>6.6364285714285709E-2</v>
      </c>
      <c r="C6">
        <v>8.2006666666666672E-2</v>
      </c>
    </row>
    <row r="7" spans="1:3" x14ac:dyDescent="0.25">
      <c r="A7" s="2">
        <v>37956</v>
      </c>
      <c r="B7">
        <v>1.8321428571428568E-2</v>
      </c>
      <c r="C7">
        <v>1.4533333333333349E-3</v>
      </c>
    </row>
    <row r="8" spans="1:3" x14ac:dyDescent="0.25">
      <c r="A8" s="2">
        <v>37987</v>
      </c>
      <c r="B8">
        <v>2.464285714285714E-2</v>
      </c>
      <c r="C8">
        <v>8.5213333333333335E-2</v>
      </c>
    </row>
    <row r="9" spans="1:3" x14ac:dyDescent="0.25">
      <c r="A9" s="2">
        <v>38018</v>
      </c>
      <c r="B9">
        <v>0.1191666666666667</v>
      </c>
      <c r="C9">
        <v>0.15399333333333329</v>
      </c>
    </row>
    <row r="10" spans="1:3" x14ac:dyDescent="0.25">
      <c r="A10" s="2">
        <v>38047</v>
      </c>
      <c r="B10">
        <v>0.13636000000000001</v>
      </c>
      <c r="C10">
        <v>4.4553333333333327E-2</v>
      </c>
    </row>
    <row r="11" spans="1:3" x14ac:dyDescent="0.25">
      <c r="A11" s="2">
        <v>38078</v>
      </c>
      <c r="B11">
        <v>-0.12928000000000001</v>
      </c>
      <c r="C11">
        <v>-5.9613333333333338E-2</v>
      </c>
    </row>
    <row r="12" spans="1:3" x14ac:dyDescent="0.25">
      <c r="A12" s="2">
        <v>38108</v>
      </c>
      <c r="B12">
        <v>-7.7766666666666664E-2</v>
      </c>
      <c r="C12">
        <v>-8.25375E-2</v>
      </c>
    </row>
    <row r="13" spans="1:3" x14ac:dyDescent="0.25">
      <c r="A13" s="2">
        <v>38139</v>
      </c>
      <c r="B13">
        <v>-4.1840000000000002E-2</v>
      </c>
      <c r="C13">
        <v>-4.3841176470588238E-2</v>
      </c>
    </row>
    <row r="15" spans="1:3" x14ac:dyDescent="0.25">
      <c r="A15" s="2" t="s">
        <v>0</v>
      </c>
      <c r="B15">
        <f>SUM(B2:B14)</f>
        <v>0.22388285714285722</v>
      </c>
      <c r="C15">
        <f>SUM(C2:C14)</f>
        <v>0.40894799019607853</v>
      </c>
    </row>
    <row r="16" spans="1:3" x14ac:dyDescent="0.25">
      <c r="A16" s="2" t="s">
        <v>1</v>
      </c>
      <c r="B16">
        <f>C15-B15</f>
        <v>0.18506513305322131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6"/>
  <sheetViews>
    <sheetView workbookViewId="0">
      <selection sqref="A1:A13"/>
    </sheetView>
  </sheetViews>
  <sheetFormatPr baseColWidth="10" defaultColWidth="9.140625" defaultRowHeight="15" x14ac:dyDescent="0.25"/>
  <cols>
    <col min="1" max="1" width="20.7109375" style="2" customWidth="1"/>
  </cols>
  <sheetData>
    <row r="1" spans="1:3" s="1" customFormat="1" x14ac:dyDescent="0.25">
      <c r="A1" s="1" t="s">
        <v>5</v>
      </c>
      <c r="B1" s="1" t="s">
        <v>4</v>
      </c>
      <c r="C1" s="1" t="s">
        <v>3</v>
      </c>
    </row>
    <row r="2" spans="1:3" x14ac:dyDescent="0.25">
      <c r="A2" s="2">
        <v>38169</v>
      </c>
      <c r="B2">
        <v>8.3368750000000005E-2</v>
      </c>
      <c r="C2">
        <v>4.8941176470588238E-2</v>
      </c>
    </row>
    <row r="3" spans="1:3" x14ac:dyDescent="0.25">
      <c r="A3" s="2">
        <v>38200</v>
      </c>
      <c r="B3">
        <v>-3.19375E-3</v>
      </c>
      <c r="C3">
        <v>-4.3264705882352941E-2</v>
      </c>
    </row>
    <row r="4" spans="1:3" x14ac:dyDescent="0.25">
      <c r="A4" s="2">
        <v>38231</v>
      </c>
      <c r="B4">
        <v>1.8450000000000001E-2</v>
      </c>
      <c r="C4">
        <v>2.888235294117647E-2</v>
      </c>
    </row>
    <row r="5" spans="1:3" x14ac:dyDescent="0.25">
      <c r="A5" s="2">
        <v>38261</v>
      </c>
      <c r="B5">
        <v>5.229375E-2</v>
      </c>
      <c r="C5">
        <v>4.9070588235294123E-2</v>
      </c>
    </row>
    <row r="6" spans="1:3" x14ac:dyDescent="0.25">
      <c r="A6" s="2">
        <v>38292</v>
      </c>
      <c r="B6">
        <v>-5.6750000000000002E-2</v>
      </c>
      <c r="C6">
        <v>-3.7441176470588228E-2</v>
      </c>
    </row>
    <row r="7" spans="1:3" x14ac:dyDescent="0.25">
      <c r="A7" s="2">
        <v>38322</v>
      </c>
      <c r="B7">
        <v>0.16872500000000001</v>
      </c>
      <c r="C7">
        <v>0.18041176470588241</v>
      </c>
    </row>
    <row r="8" spans="1:3" x14ac:dyDescent="0.25">
      <c r="A8" s="2">
        <v>38353</v>
      </c>
      <c r="B8">
        <v>4.08875E-2</v>
      </c>
      <c r="C8">
        <v>0.11269411764705881</v>
      </c>
    </row>
    <row r="9" spans="1:3" x14ac:dyDescent="0.25">
      <c r="A9" s="2">
        <v>38384</v>
      </c>
      <c r="B9">
        <v>5.1631249999999997E-2</v>
      </c>
      <c r="C9">
        <v>3.0300000000000001E-2</v>
      </c>
    </row>
    <row r="10" spans="1:3" x14ac:dyDescent="0.25">
      <c r="A10" s="2">
        <v>38412</v>
      </c>
      <c r="B10">
        <v>2.8093750000000001E-2</v>
      </c>
      <c r="C10">
        <v>6.6294117647058823E-2</v>
      </c>
    </row>
    <row r="11" spans="1:3" x14ac:dyDescent="0.25">
      <c r="A11" s="2">
        <v>38443</v>
      </c>
      <c r="B11">
        <v>-5.1375000000000006E-3</v>
      </c>
      <c r="C11">
        <v>-5.2123529411764707E-2</v>
      </c>
    </row>
    <row r="12" spans="1:3" x14ac:dyDescent="0.25">
      <c r="A12" s="2">
        <v>38473</v>
      </c>
      <c r="B12">
        <v>-5.11625E-2</v>
      </c>
      <c r="C12">
        <v>-7.5682352941176465E-2</v>
      </c>
    </row>
    <row r="13" spans="1:3" x14ac:dyDescent="0.25">
      <c r="A13" s="2">
        <v>38504</v>
      </c>
      <c r="B13">
        <v>2.448125E-2</v>
      </c>
      <c r="C13">
        <v>4.4105882352941182E-2</v>
      </c>
    </row>
    <row r="15" spans="1:3" x14ac:dyDescent="0.25">
      <c r="A15" s="2" t="s">
        <v>0</v>
      </c>
      <c r="B15">
        <f>SUM(B2:B14)</f>
        <v>0.35168750000000004</v>
      </c>
      <c r="C15">
        <f>SUM(C2:C14)</f>
        <v>0.35218823529411769</v>
      </c>
    </row>
    <row r="16" spans="1:3" x14ac:dyDescent="0.25">
      <c r="A16" s="2" t="s">
        <v>1</v>
      </c>
      <c r="B16">
        <f>C15-B15</f>
        <v>5.0073529411764905E-4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16"/>
  <sheetViews>
    <sheetView workbookViewId="0">
      <selection sqref="A1:A13"/>
    </sheetView>
  </sheetViews>
  <sheetFormatPr baseColWidth="10" defaultColWidth="9.140625" defaultRowHeight="15" x14ac:dyDescent="0.25"/>
  <cols>
    <col min="1" max="1" width="20.7109375" style="2" customWidth="1"/>
  </cols>
  <sheetData>
    <row r="1" spans="1:3" s="1" customFormat="1" x14ac:dyDescent="0.25">
      <c r="A1" s="1" t="s">
        <v>5</v>
      </c>
      <c r="B1" s="1" t="s">
        <v>4</v>
      </c>
      <c r="C1" s="1" t="s">
        <v>3</v>
      </c>
    </row>
    <row r="2" spans="1:3" x14ac:dyDescent="0.25">
      <c r="A2" s="2">
        <v>38534</v>
      </c>
      <c r="B2">
        <v>4.3187499999999997E-2</v>
      </c>
      <c r="C2">
        <v>5.7015000000000003E-2</v>
      </c>
    </row>
    <row r="3" spans="1:3" x14ac:dyDescent="0.25">
      <c r="A3" s="2">
        <v>38565</v>
      </c>
      <c r="B3">
        <v>6.798888888888889E-2</v>
      </c>
      <c r="C3">
        <v>0.1104095238095238</v>
      </c>
    </row>
    <row r="4" spans="1:3" x14ac:dyDescent="0.25">
      <c r="A4" s="2">
        <v>38596</v>
      </c>
      <c r="B4">
        <v>6.9638888888888889E-2</v>
      </c>
      <c r="C4">
        <v>0.1181619047619048</v>
      </c>
    </row>
    <row r="5" spans="1:3" x14ac:dyDescent="0.25">
      <c r="A5" s="2">
        <v>38626</v>
      </c>
      <c r="B5">
        <v>4.7436842105263159E-2</v>
      </c>
      <c r="C5">
        <v>0.1010952380952381</v>
      </c>
    </row>
    <row r="6" spans="1:3" x14ac:dyDescent="0.25">
      <c r="A6" s="2">
        <v>38657</v>
      </c>
      <c r="B6">
        <v>-0.11323684210526321</v>
      </c>
      <c r="C6">
        <v>-0.13655714285714279</v>
      </c>
    </row>
    <row r="7" spans="1:3" x14ac:dyDescent="0.25">
      <c r="A7" s="2">
        <v>38687</v>
      </c>
      <c r="B7">
        <v>-1.5789473684210491E-4</v>
      </c>
      <c r="C7">
        <v>7.6542857142857135E-2</v>
      </c>
    </row>
    <row r="8" spans="1:3" x14ac:dyDescent="0.25">
      <c r="A8" s="2">
        <v>38718</v>
      </c>
      <c r="B8">
        <v>4.2035000000000003E-2</v>
      </c>
      <c r="C8">
        <v>6.3009523809523807E-2</v>
      </c>
    </row>
    <row r="9" spans="1:3" x14ac:dyDescent="0.25">
      <c r="A9" s="2">
        <v>38749</v>
      </c>
      <c r="B9">
        <v>1.1545E-2</v>
      </c>
      <c r="C9">
        <v>2.5533333333333331E-2</v>
      </c>
    </row>
    <row r="10" spans="1:3" x14ac:dyDescent="0.25">
      <c r="A10" s="2">
        <v>38777</v>
      </c>
      <c r="B10">
        <v>5.3355E-2</v>
      </c>
      <c r="C10">
        <v>1.285238095238095E-2</v>
      </c>
    </row>
    <row r="11" spans="1:3" x14ac:dyDescent="0.25">
      <c r="A11" s="2">
        <v>38808</v>
      </c>
      <c r="B11">
        <v>3.6490000000000002E-2</v>
      </c>
      <c r="C11">
        <v>9.689523809523809E-2</v>
      </c>
    </row>
    <row r="12" spans="1:3" x14ac:dyDescent="0.25">
      <c r="A12" s="2">
        <v>38838</v>
      </c>
      <c r="B12">
        <v>-4.9047619047619048E-2</v>
      </c>
      <c r="C12">
        <v>-4.8571428571428571E-2</v>
      </c>
    </row>
    <row r="13" spans="1:3" x14ac:dyDescent="0.25">
      <c r="A13" s="2">
        <v>38869</v>
      </c>
      <c r="B13">
        <v>-7.2257142857142853E-2</v>
      </c>
      <c r="C13">
        <v>-0.1019227272727273</v>
      </c>
    </row>
    <row r="15" spans="1:3" x14ac:dyDescent="0.25">
      <c r="A15" s="2" t="s">
        <v>0</v>
      </c>
      <c r="B15">
        <f>SUM(B2:B14)</f>
        <v>0.13697762113617373</v>
      </c>
      <c r="C15">
        <f>SUM(C2:C14)</f>
        <v>0.37446370129870132</v>
      </c>
    </row>
    <row r="16" spans="1:3" x14ac:dyDescent="0.25">
      <c r="A16" s="2" t="s">
        <v>1</v>
      </c>
      <c r="B16">
        <f>C15-B15</f>
        <v>0.23748608016252759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6"/>
  <sheetViews>
    <sheetView workbookViewId="0">
      <selection sqref="A1:A13"/>
    </sheetView>
  </sheetViews>
  <sheetFormatPr baseColWidth="10" defaultColWidth="9.140625" defaultRowHeight="15" x14ac:dyDescent="0.25"/>
  <cols>
    <col min="1" max="1" width="20.7109375" style="2" customWidth="1"/>
  </cols>
  <sheetData>
    <row r="1" spans="1:3" s="1" customFormat="1" x14ac:dyDescent="0.25">
      <c r="A1" s="1" t="s">
        <v>5</v>
      </c>
      <c r="B1" s="1" t="s">
        <v>4</v>
      </c>
      <c r="C1" s="1" t="s">
        <v>3</v>
      </c>
    </row>
    <row r="2" spans="1:3" x14ac:dyDescent="0.25">
      <c r="A2" s="2">
        <v>38899</v>
      </c>
      <c r="B2">
        <v>-3.2636363636363637E-2</v>
      </c>
      <c r="C2">
        <v>-3.1639130434782607E-2</v>
      </c>
    </row>
    <row r="3" spans="1:3" x14ac:dyDescent="0.25">
      <c r="A3" s="2">
        <v>38930</v>
      </c>
      <c r="B3">
        <v>-2.293636363636363E-2</v>
      </c>
      <c r="C3">
        <v>-5.7613043478260871E-2</v>
      </c>
    </row>
    <row r="4" spans="1:3" x14ac:dyDescent="0.25">
      <c r="A4" s="2">
        <v>38961</v>
      </c>
      <c r="B4">
        <v>5.2749999999999998E-2</v>
      </c>
      <c r="C4">
        <v>5.1533333333333327E-2</v>
      </c>
    </row>
    <row r="5" spans="1:3" x14ac:dyDescent="0.25">
      <c r="A5" s="2">
        <v>38991</v>
      </c>
      <c r="B5">
        <v>-6.7272727272727276E-3</v>
      </c>
      <c r="C5">
        <v>-4.1816666666666669E-2</v>
      </c>
    </row>
    <row r="6" spans="1:3" x14ac:dyDescent="0.25">
      <c r="A6" s="2">
        <v>39022</v>
      </c>
      <c r="B6">
        <v>4.3950000000000003E-2</v>
      </c>
      <c r="C6">
        <v>5.9966666666666668E-2</v>
      </c>
    </row>
    <row r="7" spans="1:3" x14ac:dyDescent="0.25">
      <c r="A7" s="2">
        <v>39052</v>
      </c>
      <c r="B7">
        <v>-3.3545454545454538E-2</v>
      </c>
      <c r="C7">
        <v>9.4208333333333314E-3</v>
      </c>
    </row>
    <row r="8" spans="1:3" x14ac:dyDescent="0.25">
      <c r="A8" s="2">
        <v>39083</v>
      </c>
      <c r="B8">
        <v>2.9247826086956519E-2</v>
      </c>
      <c r="C8">
        <v>3.3979166666666658E-2</v>
      </c>
    </row>
    <row r="9" spans="1:3" x14ac:dyDescent="0.25">
      <c r="A9" s="2">
        <v>39114</v>
      </c>
      <c r="B9">
        <v>-9.3478260869565204E-4</v>
      </c>
      <c r="C9">
        <v>1.7404166666666668E-2</v>
      </c>
    </row>
    <row r="10" spans="1:3" x14ac:dyDescent="0.25">
      <c r="A10" s="2">
        <v>39142</v>
      </c>
      <c r="B10">
        <v>-8.4500000000000006E-2</v>
      </c>
      <c r="C10">
        <v>-4.1987499999999997E-2</v>
      </c>
    </row>
    <row r="11" spans="1:3" x14ac:dyDescent="0.25">
      <c r="A11" s="2">
        <v>39173</v>
      </c>
      <c r="B11">
        <v>2.7260869565217389E-3</v>
      </c>
      <c r="C11">
        <v>2.3875E-2</v>
      </c>
    </row>
    <row r="12" spans="1:3" x14ac:dyDescent="0.25">
      <c r="A12" s="2">
        <v>39203</v>
      </c>
      <c r="B12">
        <v>-6.8913043478260874E-3</v>
      </c>
      <c r="C12">
        <v>1.0325000000000001E-2</v>
      </c>
    </row>
    <row r="13" spans="1:3" x14ac:dyDescent="0.25">
      <c r="A13" s="2">
        <v>39234</v>
      </c>
      <c r="B13">
        <v>-4.956521739130435E-3</v>
      </c>
      <c r="C13">
        <v>-1.3841666666666671E-2</v>
      </c>
    </row>
    <row r="15" spans="1:3" x14ac:dyDescent="0.25">
      <c r="A15" s="2" t="s">
        <v>0</v>
      </c>
      <c r="B15">
        <f>SUM(B2:B14)</f>
        <v>-6.4454150197628443E-2</v>
      </c>
      <c r="C15">
        <f>SUM(C2:C14)</f>
        <v>1.960615942028985E-2</v>
      </c>
    </row>
    <row r="16" spans="1:3" x14ac:dyDescent="0.25">
      <c r="A16" s="2" t="s">
        <v>1</v>
      </c>
      <c r="B16">
        <f>C15-B15</f>
        <v>8.40603096179183E-2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16"/>
  <sheetViews>
    <sheetView workbookViewId="0">
      <selection sqref="A1:A13"/>
    </sheetView>
  </sheetViews>
  <sheetFormatPr baseColWidth="10" defaultColWidth="9.140625" defaultRowHeight="15" x14ac:dyDescent="0.25"/>
  <cols>
    <col min="1" max="1" width="20.7109375" style="2" customWidth="1"/>
  </cols>
  <sheetData>
    <row r="1" spans="1:3" s="1" customFormat="1" x14ac:dyDescent="0.25">
      <c r="A1" s="1" t="s">
        <v>5</v>
      </c>
      <c r="B1" s="1" t="s">
        <v>4</v>
      </c>
      <c r="C1" s="1" t="s">
        <v>3</v>
      </c>
    </row>
    <row r="2" spans="1:3" x14ac:dyDescent="0.25">
      <c r="A2" s="2">
        <v>39264</v>
      </c>
      <c r="B2">
        <v>-1.2149999999999999E-2</v>
      </c>
      <c r="C2">
        <v>-3.5771999999999998E-2</v>
      </c>
    </row>
    <row r="3" spans="1:3" x14ac:dyDescent="0.25">
      <c r="A3" s="2">
        <v>39295</v>
      </c>
      <c r="B3">
        <v>-0.1021333333333333</v>
      </c>
      <c r="C3">
        <v>-7.1596153846153851E-2</v>
      </c>
    </row>
    <row r="4" spans="1:3" x14ac:dyDescent="0.25">
      <c r="A4" s="2">
        <v>39326</v>
      </c>
      <c r="B4">
        <v>-3.8758333333333332E-2</v>
      </c>
      <c r="C4">
        <v>-9.1323076923076923E-2</v>
      </c>
    </row>
    <row r="5" spans="1:3" x14ac:dyDescent="0.25">
      <c r="A5" s="2">
        <v>39356</v>
      </c>
      <c r="B5">
        <v>-8.577916666666667E-2</v>
      </c>
      <c r="C5">
        <v>-8.0530769230769225E-2</v>
      </c>
    </row>
    <row r="6" spans="1:3" x14ac:dyDescent="0.25">
      <c r="A6" s="2">
        <v>39387</v>
      </c>
      <c r="B6">
        <v>-2.4691666666666671E-2</v>
      </c>
      <c r="C6">
        <v>-7.4338461538461534E-2</v>
      </c>
    </row>
    <row r="7" spans="1:3" x14ac:dyDescent="0.25">
      <c r="A7" s="2">
        <v>39417</v>
      </c>
      <c r="B7">
        <v>-9.0216666666666667E-2</v>
      </c>
      <c r="C7">
        <v>-0.14026923076923081</v>
      </c>
    </row>
    <row r="8" spans="1:3" x14ac:dyDescent="0.25">
      <c r="A8" s="2">
        <v>39448</v>
      </c>
      <c r="B8">
        <v>-5.1375999999999998E-2</v>
      </c>
      <c r="C8">
        <v>-1.4565384615384621E-2</v>
      </c>
    </row>
    <row r="9" spans="1:3" x14ac:dyDescent="0.25">
      <c r="A9" s="2">
        <v>39479</v>
      </c>
      <c r="B9">
        <v>-0.22630800000000001</v>
      </c>
      <c r="C9">
        <v>-0.20269615384615389</v>
      </c>
    </row>
    <row r="10" spans="1:3" x14ac:dyDescent="0.25">
      <c r="A10" s="2">
        <v>39508</v>
      </c>
      <c r="B10">
        <v>-3.8592000000000001E-2</v>
      </c>
      <c r="C10">
        <v>-6.7903846153846148E-2</v>
      </c>
    </row>
    <row r="11" spans="1:3" x14ac:dyDescent="0.25">
      <c r="A11" s="2">
        <v>39539</v>
      </c>
      <c r="B11">
        <v>-0.11741600000000001</v>
      </c>
      <c r="C11">
        <v>-5.5896153846153852E-2</v>
      </c>
    </row>
    <row r="12" spans="1:3" x14ac:dyDescent="0.25">
      <c r="A12" s="2">
        <v>39569</v>
      </c>
      <c r="B12">
        <v>-3.7123999999999997E-2</v>
      </c>
      <c r="C12">
        <v>0.13865384615384621</v>
      </c>
    </row>
    <row r="13" spans="1:3" x14ac:dyDescent="0.25">
      <c r="A13" s="2">
        <v>39600</v>
      </c>
      <c r="B13">
        <v>-4.5103999999999998E-2</v>
      </c>
      <c r="C13">
        <v>4.5230769230769196E-3</v>
      </c>
    </row>
    <row r="15" spans="1:3" x14ac:dyDescent="0.25">
      <c r="A15" s="2" t="s">
        <v>0</v>
      </c>
      <c r="B15">
        <f>SUM(B2:B14)</f>
        <v>-0.8696491666666667</v>
      </c>
      <c r="C15">
        <f>SUM(C2:C14)</f>
        <v>-0.69171430769230768</v>
      </c>
    </row>
    <row r="16" spans="1:3" x14ac:dyDescent="0.25">
      <c r="A16" s="2" t="s">
        <v>1</v>
      </c>
      <c r="B16">
        <f>C15-B15</f>
        <v>0.17793485897435901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16"/>
  <sheetViews>
    <sheetView workbookViewId="0">
      <selection sqref="A1:A13"/>
    </sheetView>
  </sheetViews>
  <sheetFormatPr baseColWidth="10" defaultColWidth="9.140625" defaultRowHeight="15" x14ac:dyDescent="0.25"/>
  <cols>
    <col min="1" max="1" width="20.7109375" style="2" customWidth="1"/>
  </cols>
  <sheetData>
    <row r="1" spans="1:3" s="1" customFormat="1" x14ac:dyDescent="0.25">
      <c r="A1" s="1" t="s">
        <v>5</v>
      </c>
      <c r="B1" s="1" t="s">
        <v>4</v>
      </c>
      <c r="C1" s="1" t="s">
        <v>3</v>
      </c>
    </row>
    <row r="2" spans="1:3" x14ac:dyDescent="0.25">
      <c r="A2" s="2">
        <v>39630</v>
      </c>
      <c r="B2">
        <v>-0.1338857142857143</v>
      </c>
      <c r="C2">
        <v>-0.18327297297297299</v>
      </c>
    </row>
    <row r="3" spans="1:3" x14ac:dyDescent="0.25">
      <c r="A3" s="2">
        <v>39661</v>
      </c>
      <c r="B3">
        <v>-0.10954285714285709</v>
      </c>
      <c r="C3">
        <v>-0.1093263157894737</v>
      </c>
    </row>
    <row r="4" spans="1:3" x14ac:dyDescent="0.25">
      <c r="A4" s="2">
        <v>39692</v>
      </c>
      <c r="B4">
        <v>-8.3449999999999996E-2</v>
      </c>
      <c r="C4">
        <v>-0.10034473684210531</v>
      </c>
    </row>
    <row r="5" spans="1:3" x14ac:dyDescent="0.25">
      <c r="A5" s="2">
        <v>39722</v>
      </c>
      <c r="B5">
        <v>-0.34679285714285712</v>
      </c>
      <c r="C5">
        <v>-0.31887631578947367</v>
      </c>
    </row>
    <row r="6" spans="1:3" x14ac:dyDescent="0.25">
      <c r="A6" s="2">
        <v>39753</v>
      </c>
      <c r="B6">
        <v>-0.29847857142857143</v>
      </c>
      <c r="C6">
        <v>-0.22243947368421049</v>
      </c>
    </row>
    <row r="7" spans="1:3" x14ac:dyDescent="0.25">
      <c r="A7" s="2">
        <v>39783</v>
      </c>
      <c r="B7">
        <v>-0.20237142857142859</v>
      </c>
      <c r="C7">
        <v>-0.1693552631578947</v>
      </c>
    </row>
    <row r="8" spans="1:3" x14ac:dyDescent="0.25">
      <c r="A8" s="2">
        <v>39814</v>
      </c>
      <c r="B8">
        <v>-0.1376</v>
      </c>
      <c r="C8">
        <v>-5.3142105263157893E-2</v>
      </c>
    </row>
    <row r="9" spans="1:3" x14ac:dyDescent="0.25">
      <c r="A9" s="2">
        <v>39845</v>
      </c>
      <c r="B9">
        <v>-6.793571428571428E-2</v>
      </c>
      <c r="C9">
        <v>-1.1650000000000001E-2</v>
      </c>
    </row>
    <row r="10" spans="1:3" x14ac:dyDescent="0.25">
      <c r="A10" s="2">
        <v>39873</v>
      </c>
      <c r="B10">
        <v>-0.1742285714285714</v>
      </c>
      <c r="C10">
        <v>-9.6289473684210522E-2</v>
      </c>
    </row>
    <row r="11" spans="1:3" x14ac:dyDescent="0.25">
      <c r="A11" s="2">
        <v>39904</v>
      </c>
      <c r="B11">
        <v>-6.5250000000000002E-2</v>
      </c>
      <c r="C11">
        <v>7.7157894736842132E-3</v>
      </c>
    </row>
    <row r="12" spans="1:3" x14ac:dyDescent="0.25">
      <c r="A12" s="2">
        <v>39934</v>
      </c>
      <c r="B12">
        <v>-2.4342857142857149E-2</v>
      </c>
      <c r="C12">
        <v>0.1241052631578947</v>
      </c>
    </row>
    <row r="13" spans="1:3" x14ac:dyDescent="0.25">
      <c r="A13" s="2">
        <v>39965</v>
      </c>
      <c r="B13">
        <v>0.1351357142857143</v>
      </c>
      <c r="C13">
        <v>0.1233157894736842</v>
      </c>
    </row>
    <row r="15" spans="1:3" x14ac:dyDescent="0.25">
      <c r="A15" s="2" t="s">
        <v>0</v>
      </c>
      <c r="B15">
        <f>SUM(B2:B14)</f>
        <v>-1.5087428571428569</v>
      </c>
      <c r="C15">
        <f>SUM(C2:C14)</f>
        <v>-1.0095598150782361</v>
      </c>
    </row>
    <row r="16" spans="1:3" x14ac:dyDescent="0.25">
      <c r="A16" s="2" t="s">
        <v>1</v>
      </c>
      <c r="B16">
        <f>C15-B15</f>
        <v>0.49918304206462083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16"/>
  <sheetViews>
    <sheetView workbookViewId="0">
      <selection sqref="A1:A13"/>
    </sheetView>
  </sheetViews>
  <sheetFormatPr baseColWidth="10" defaultColWidth="9.140625" defaultRowHeight="15" x14ac:dyDescent="0.25"/>
  <cols>
    <col min="1" max="1" width="20.7109375" style="2" customWidth="1"/>
  </cols>
  <sheetData>
    <row r="1" spans="1:3" s="1" customFormat="1" x14ac:dyDescent="0.25">
      <c r="A1" s="1" t="s">
        <v>5</v>
      </c>
      <c r="B1" s="1" t="s">
        <v>4</v>
      </c>
      <c r="C1" s="1" t="s">
        <v>3</v>
      </c>
    </row>
    <row r="2" spans="1:3" x14ac:dyDescent="0.25">
      <c r="A2" s="2">
        <v>39995</v>
      </c>
      <c r="B2">
        <v>9.5721739130434774E-2</v>
      </c>
      <c r="C2">
        <v>1.8777777777777779E-2</v>
      </c>
    </row>
    <row r="3" spans="1:3" x14ac:dyDescent="0.25">
      <c r="A3" s="2">
        <v>40026</v>
      </c>
      <c r="B3">
        <v>2.6973913043478261E-2</v>
      </c>
      <c r="C3">
        <v>7.4259259259259261E-3</v>
      </c>
    </row>
    <row r="4" spans="1:3" x14ac:dyDescent="0.25">
      <c r="A4" s="2">
        <v>40057</v>
      </c>
      <c r="B4">
        <v>-3.7347826086956519E-2</v>
      </c>
      <c r="C4">
        <v>-1.1992592592592589E-2</v>
      </c>
    </row>
    <row r="5" spans="1:3" x14ac:dyDescent="0.25">
      <c r="A5" s="2">
        <v>40087</v>
      </c>
      <c r="B5">
        <v>4.5956521739130438E-2</v>
      </c>
      <c r="C5">
        <v>6.5674074074074079E-2</v>
      </c>
    </row>
    <row r="6" spans="1:3" x14ac:dyDescent="0.25">
      <c r="A6" s="2">
        <v>40118</v>
      </c>
      <c r="B6">
        <v>-2.9217391304347828E-3</v>
      </c>
      <c r="C6">
        <v>6.6840740740740742E-2</v>
      </c>
    </row>
    <row r="7" spans="1:3" x14ac:dyDescent="0.25">
      <c r="A7" s="2">
        <v>40148</v>
      </c>
      <c r="B7">
        <v>6.1920833333333328E-2</v>
      </c>
      <c r="C7">
        <v>7.9518518518518523E-3</v>
      </c>
    </row>
    <row r="8" spans="1:3" x14ac:dyDescent="0.25">
      <c r="A8" s="2">
        <v>40179</v>
      </c>
      <c r="B8">
        <v>3.2012499999999999E-2</v>
      </c>
      <c r="C8">
        <v>-2.8851851851851842E-3</v>
      </c>
    </row>
    <row r="9" spans="1:3" x14ac:dyDescent="0.25">
      <c r="A9" s="2">
        <v>40210</v>
      </c>
      <c r="B9">
        <v>-1.252083333333333E-2</v>
      </c>
      <c r="C9">
        <v>5.368888888888889E-2</v>
      </c>
    </row>
    <row r="10" spans="1:3" x14ac:dyDescent="0.25">
      <c r="A10" s="2">
        <v>40238</v>
      </c>
      <c r="B10">
        <v>-6.1712500000000003E-2</v>
      </c>
      <c r="C10">
        <v>-2.3237037037037039E-2</v>
      </c>
    </row>
    <row r="11" spans="1:3" x14ac:dyDescent="0.25">
      <c r="A11" s="2">
        <v>40269</v>
      </c>
      <c r="B11">
        <v>4.8245833333333342E-2</v>
      </c>
      <c r="C11">
        <v>5.9851851851851854E-3</v>
      </c>
    </row>
    <row r="12" spans="1:3" x14ac:dyDescent="0.25">
      <c r="A12" s="2">
        <v>40299</v>
      </c>
      <c r="B12">
        <v>2.9559999999999999E-2</v>
      </c>
      <c r="C12">
        <v>-6.3464285714285758E-3</v>
      </c>
    </row>
    <row r="13" spans="1:3" x14ac:dyDescent="0.25">
      <c r="A13" s="2">
        <v>40330</v>
      </c>
      <c r="B13">
        <v>-0.11919200000000001</v>
      </c>
      <c r="C13">
        <v>-0.1101178571428571</v>
      </c>
    </row>
    <row r="15" spans="1:3" x14ac:dyDescent="0.25">
      <c r="A15" s="2" t="s">
        <v>0</v>
      </c>
      <c r="B15">
        <f>SUM(B2:B14)</f>
        <v>0.10669644202898552</v>
      </c>
      <c r="C15">
        <f>SUM(C2:C14)</f>
        <v>7.1765343915343949E-2</v>
      </c>
    </row>
    <row r="16" spans="1:3" x14ac:dyDescent="0.25">
      <c r="A16" s="2" t="s">
        <v>1</v>
      </c>
      <c r="B16">
        <f>C15-B15</f>
        <v>-3.4931098113641576E-2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16"/>
  <sheetViews>
    <sheetView workbookViewId="0">
      <selection sqref="A1:A13"/>
    </sheetView>
  </sheetViews>
  <sheetFormatPr baseColWidth="10" defaultColWidth="9.140625" defaultRowHeight="15" x14ac:dyDescent="0.25"/>
  <cols>
    <col min="1" max="1" width="20.7109375" style="2" customWidth="1"/>
  </cols>
  <sheetData>
    <row r="1" spans="1:3" s="1" customFormat="1" x14ac:dyDescent="0.25">
      <c r="A1" s="1" t="s">
        <v>5</v>
      </c>
      <c r="B1" s="1" t="s">
        <v>4</v>
      </c>
      <c r="C1" s="1" t="s">
        <v>3</v>
      </c>
    </row>
    <row r="2" spans="1:3" x14ac:dyDescent="0.25">
      <c r="A2" s="2">
        <v>40360</v>
      </c>
      <c r="B2">
        <v>-0.15494782608695651</v>
      </c>
      <c r="C2">
        <v>-0.12677333333333329</v>
      </c>
    </row>
    <row r="3" spans="1:3" x14ac:dyDescent="0.25">
      <c r="A3" s="2">
        <v>40391</v>
      </c>
      <c r="B3">
        <v>0.1227708333333333</v>
      </c>
      <c r="C3">
        <v>8.8867741935483871E-2</v>
      </c>
    </row>
    <row r="4" spans="1:3" x14ac:dyDescent="0.25">
      <c r="A4" s="2">
        <v>40422</v>
      </c>
      <c r="B4">
        <v>-6.2141666666666658E-2</v>
      </c>
      <c r="C4">
        <v>-4.6270967741935481E-2</v>
      </c>
    </row>
    <row r="5" spans="1:3" x14ac:dyDescent="0.25">
      <c r="A5" s="2">
        <v>40452</v>
      </c>
      <c r="B5">
        <v>2.535833333333333E-2</v>
      </c>
      <c r="C5">
        <v>8.2774193548387099E-3</v>
      </c>
    </row>
    <row r="6" spans="1:3" x14ac:dyDescent="0.25">
      <c r="A6" s="2">
        <v>40483</v>
      </c>
      <c r="B6">
        <v>-5.6791666666666674E-3</v>
      </c>
      <c r="C6">
        <v>4.1000000000000002E-2</v>
      </c>
    </row>
    <row r="7" spans="1:3" x14ac:dyDescent="0.25">
      <c r="A7" s="2">
        <v>40513</v>
      </c>
      <c r="B7">
        <v>-2.1845833333333339E-2</v>
      </c>
      <c r="C7">
        <v>-2.788387096774194E-2</v>
      </c>
    </row>
    <row r="8" spans="1:3" x14ac:dyDescent="0.25">
      <c r="A8" s="2">
        <v>40544</v>
      </c>
      <c r="B8">
        <v>5.5012499999999999E-2</v>
      </c>
      <c r="C8">
        <v>0.1059625</v>
      </c>
    </row>
    <row r="9" spans="1:3" x14ac:dyDescent="0.25">
      <c r="A9" s="2">
        <v>40575</v>
      </c>
      <c r="B9">
        <v>-1.332916666666667E-2</v>
      </c>
      <c r="C9">
        <v>3.2815151515151512E-2</v>
      </c>
    </row>
    <row r="10" spans="1:3" x14ac:dyDescent="0.25">
      <c r="A10" s="2">
        <v>40603</v>
      </c>
      <c r="B10">
        <v>-1.1479166666666671E-2</v>
      </c>
      <c r="C10">
        <v>-2.6230303030303031E-2</v>
      </c>
    </row>
    <row r="11" spans="1:3" x14ac:dyDescent="0.25">
      <c r="A11" s="2">
        <v>40634</v>
      </c>
      <c r="B11">
        <v>-3.1070833333333329E-2</v>
      </c>
      <c r="C11">
        <v>-4.5151515151515137E-3</v>
      </c>
    </row>
    <row r="12" spans="1:3" x14ac:dyDescent="0.25">
      <c r="A12" s="2">
        <v>40664</v>
      </c>
      <c r="B12">
        <v>-3.7437499999999999E-2</v>
      </c>
      <c r="C12">
        <v>-4.2781818181818178E-2</v>
      </c>
    </row>
    <row r="13" spans="1:3" x14ac:dyDescent="0.25">
      <c r="A13" s="2">
        <v>40695</v>
      </c>
      <c r="B13">
        <v>-8.8041666666666671E-2</v>
      </c>
      <c r="C13">
        <v>-6.3273529411764701E-2</v>
      </c>
    </row>
    <row r="15" spans="1:3" x14ac:dyDescent="0.25">
      <c r="A15" s="2" t="s">
        <v>0</v>
      </c>
      <c r="B15">
        <f>SUM(B2:B14)</f>
        <v>-0.22283115942028986</v>
      </c>
      <c r="C15">
        <f>SUM(C2:C14)</f>
        <v>-6.0806161376574054E-2</v>
      </c>
    </row>
    <row r="16" spans="1:3" x14ac:dyDescent="0.25">
      <c r="A16" s="2" t="s">
        <v>1</v>
      </c>
      <c r="B16">
        <f>C15-B15</f>
        <v>0.16202499804371581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16"/>
  <sheetViews>
    <sheetView workbookViewId="0">
      <selection sqref="A1:A13"/>
    </sheetView>
  </sheetViews>
  <sheetFormatPr baseColWidth="10" defaultColWidth="9.140625" defaultRowHeight="15" x14ac:dyDescent="0.25"/>
  <cols>
    <col min="1" max="1" width="20.7109375" style="2" customWidth="1"/>
  </cols>
  <sheetData>
    <row r="1" spans="1:3" s="1" customFormat="1" x14ac:dyDescent="0.25">
      <c r="A1" s="1" t="s">
        <v>5</v>
      </c>
      <c r="B1" s="1" t="s">
        <v>4</v>
      </c>
      <c r="C1" s="1" t="s">
        <v>3</v>
      </c>
    </row>
    <row r="2" spans="1:3" x14ac:dyDescent="0.25">
      <c r="A2" s="2">
        <v>40725</v>
      </c>
      <c r="B2">
        <v>-9.2686206896551715E-2</v>
      </c>
      <c r="C2">
        <v>-8.0635999999999999E-2</v>
      </c>
    </row>
    <row r="3" spans="1:3" x14ac:dyDescent="0.25">
      <c r="A3" s="2">
        <v>40756</v>
      </c>
      <c r="B3">
        <v>-6.7051724137931035E-2</v>
      </c>
      <c r="C3">
        <v>-5.1152000000000003E-2</v>
      </c>
    </row>
    <row r="4" spans="1:3" x14ac:dyDescent="0.25">
      <c r="A4" s="2">
        <v>40787</v>
      </c>
      <c r="B4">
        <v>-0.16029310344827591</v>
      </c>
      <c r="C4">
        <v>-0.114092</v>
      </c>
    </row>
    <row r="5" spans="1:3" x14ac:dyDescent="0.25">
      <c r="A5" s="2">
        <v>40817</v>
      </c>
      <c r="B5">
        <v>-0.17967931034482759</v>
      </c>
      <c r="C5">
        <v>-0.16474800000000001</v>
      </c>
    </row>
    <row r="6" spans="1:3" x14ac:dyDescent="0.25">
      <c r="A6" s="2">
        <v>40848</v>
      </c>
      <c r="B6">
        <v>2.361034482758621E-2</v>
      </c>
      <c r="C6">
        <v>-1.4944000000000001E-2</v>
      </c>
    </row>
    <row r="7" spans="1:3" x14ac:dyDescent="0.25">
      <c r="A7" s="2">
        <v>40878</v>
      </c>
      <c r="B7">
        <v>-5.3975862068965513E-2</v>
      </c>
      <c r="C7">
        <v>-2.6960000000000001E-2</v>
      </c>
    </row>
    <row r="8" spans="1:3" x14ac:dyDescent="0.25">
      <c r="A8" s="2">
        <v>40909</v>
      </c>
      <c r="B8">
        <v>3.364827586206897E-2</v>
      </c>
      <c r="C8">
        <v>-6.8384E-2</v>
      </c>
    </row>
    <row r="9" spans="1:3" x14ac:dyDescent="0.25">
      <c r="A9" s="2">
        <v>40940</v>
      </c>
      <c r="B9">
        <v>8.1737931034482764E-2</v>
      </c>
      <c r="C9">
        <v>0.11848</v>
      </c>
    </row>
    <row r="10" spans="1:3" x14ac:dyDescent="0.25">
      <c r="A10" s="2">
        <v>40969</v>
      </c>
      <c r="B10">
        <v>2.177931034482759E-2</v>
      </c>
      <c r="C10">
        <v>5.5120000000000004E-3</v>
      </c>
    </row>
    <row r="11" spans="1:3" x14ac:dyDescent="0.25">
      <c r="A11" s="2">
        <v>41000</v>
      </c>
      <c r="B11">
        <v>-1.8186206896551729E-2</v>
      </c>
      <c r="C11">
        <v>1.48E-3</v>
      </c>
    </row>
    <row r="12" spans="1:3" x14ac:dyDescent="0.25">
      <c r="A12" s="2">
        <v>41030</v>
      </c>
      <c r="B12">
        <v>-4.8958620689655168E-2</v>
      </c>
      <c r="C12">
        <v>-3.6007999999999998E-2</v>
      </c>
    </row>
    <row r="13" spans="1:3" x14ac:dyDescent="0.25">
      <c r="A13" s="2">
        <v>41061</v>
      </c>
      <c r="B13">
        <v>-0.1059620689655172</v>
      </c>
      <c r="C13">
        <v>-0.117564</v>
      </c>
    </row>
    <row r="15" spans="1:3" x14ac:dyDescent="0.25">
      <c r="A15" s="2" t="s">
        <v>0</v>
      </c>
      <c r="B15">
        <f>SUM(B2:B14)</f>
        <v>-0.5660172413793102</v>
      </c>
      <c r="C15">
        <f>SUM(C2:C14)</f>
        <v>-0.54901599999999995</v>
      </c>
    </row>
    <row r="16" spans="1:3" x14ac:dyDescent="0.25">
      <c r="A16" s="2" t="s">
        <v>1</v>
      </c>
      <c r="B16">
        <f>C15-B15</f>
        <v>1.700124137931025E-2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C16"/>
  <sheetViews>
    <sheetView workbookViewId="0">
      <selection sqref="A1:A13"/>
    </sheetView>
  </sheetViews>
  <sheetFormatPr baseColWidth="10" defaultColWidth="9.140625" defaultRowHeight="15" x14ac:dyDescent="0.25"/>
  <cols>
    <col min="1" max="1" width="20.7109375" style="2" customWidth="1"/>
  </cols>
  <sheetData>
    <row r="1" spans="1:3" s="1" customFormat="1" x14ac:dyDescent="0.25">
      <c r="A1" s="1" t="s">
        <v>5</v>
      </c>
      <c r="B1" s="1" t="s">
        <v>4</v>
      </c>
      <c r="C1" s="1" t="s">
        <v>3</v>
      </c>
    </row>
    <row r="2" spans="1:3" x14ac:dyDescent="0.25">
      <c r="A2" s="2">
        <v>41091</v>
      </c>
      <c r="B2">
        <v>-2.6569230769230769E-2</v>
      </c>
      <c r="C2">
        <v>-6.1666666666666489E-4</v>
      </c>
    </row>
    <row r="3" spans="1:3" x14ac:dyDescent="0.25">
      <c r="A3" s="2">
        <v>41122</v>
      </c>
      <c r="B3">
        <v>-5.0500000000000007E-3</v>
      </c>
      <c r="C3">
        <v>-3.951612903225806E-3</v>
      </c>
    </row>
    <row r="4" spans="1:3" x14ac:dyDescent="0.25">
      <c r="A4" s="2">
        <v>41153</v>
      </c>
      <c r="B4">
        <v>2.0449999999999999E-2</v>
      </c>
      <c r="C4">
        <v>3.6903225806451611E-3</v>
      </c>
    </row>
    <row r="5" spans="1:3" x14ac:dyDescent="0.25">
      <c r="A5" s="2">
        <v>41183</v>
      </c>
      <c r="B5">
        <v>-2.3538461538461539E-2</v>
      </c>
      <c r="C5">
        <v>-9.9645161290322585E-3</v>
      </c>
    </row>
    <row r="6" spans="1:3" x14ac:dyDescent="0.25">
      <c r="A6" s="2">
        <v>41214</v>
      </c>
      <c r="B6">
        <v>-5.8792307692307692E-2</v>
      </c>
      <c r="C6">
        <v>3.1938709677419352E-2</v>
      </c>
    </row>
    <row r="7" spans="1:3" x14ac:dyDescent="0.25">
      <c r="A7" s="2">
        <v>41244</v>
      </c>
      <c r="B7">
        <v>-3.8084615384615383E-2</v>
      </c>
      <c r="C7">
        <v>-3.8887096774193552E-2</v>
      </c>
    </row>
    <row r="8" spans="1:3" x14ac:dyDescent="0.25">
      <c r="A8" s="2">
        <v>41275</v>
      </c>
      <c r="B8">
        <v>1.223846153846154E-2</v>
      </c>
      <c r="C8">
        <v>8.7999999999999988E-3</v>
      </c>
    </row>
    <row r="9" spans="1:3" x14ac:dyDescent="0.25">
      <c r="A9" s="2">
        <v>41306</v>
      </c>
      <c r="B9">
        <v>1.503846153846154E-3</v>
      </c>
      <c r="C9">
        <v>0.12934193548387099</v>
      </c>
    </row>
    <row r="10" spans="1:3" x14ac:dyDescent="0.25">
      <c r="A10" s="2">
        <v>41334</v>
      </c>
      <c r="B10">
        <v>-5.0376923076923083E-2</v>
      </c>
      <c r="C10">
        <v>1.364516129032258E-3</v>
      </c>
    </row>
    <row r="11" spans="1:3" x14ac:dyDescent="0.25">
      <c r="A11" s="2">
        <v>41365</v>
      </c>
      <c r="B11">
        <v>-1.814615384615384E-2</v>
      </c>
      <c r="C11">
        <v>9.8967741935483862E-3</v>
      </c>
    </row>
    <row r="12" spans="1:3" x14ac:dyDescent="0.25">
      <c r="A12" s="2">
        <v>41395</v>
      </c>
      <c r="B12">
        <v>-6.6161538461538466E-2</v>
      </c>
      <c r="C12">
        <v>2.2822580645161291E-2</v>
      </c>
    </row>
    <row r="13" spans="1:3" x14ac:dyDescent="0.25">
      <c r="A13" s="2">
        <v>41426</v>
      </c>
      <c r="B13">
        <v>4.6911538461538463E-2</v>
      </c>
      <c r="C13">
        <v>9.7251612903225815E-2</v>
      </c>
    </row>
    <row r="15" spans="1:3" x14ac:dyDescent="0.25">
      <c r="A15" s="2" t="s">
        <v>0</v>
      </c>
      <c r="B15">
        <f>SUM(B2:B14)</f>
        <v>-0.20561538461538464</v>
      </c>
      <c r="C15">
        <f>SUM(C2:C14)</f>
        <v>0.25168655913978499</v>
      </c>
    </row>
    <row r="16" spans="1:3" x14ac:dyDescent="0.25">
      <c r="A16" s="2" t="s">
        <v>1</v>
      </c>
      <c r="B16">
        <f>C15-B15</f>
        <v>0.45730194375516964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16"/>
  <sheetViews>
    <sheetView workbookViewId="0">
      <selection sqref="A1:A13"/>
    </sheetView>
  </sheetViews>
  <sheetFormatPr baseColWidth="10" defaultColWidth="9.140625" defaultRowHeight="15" x14ac:dyDescent="0.25"/>
  <cols>
    <col min="1" max="1" width="20.7109375" style="2" customWidth="1"/>
  </cols>
  <sheetData>
    <row r="1" spans="1:3" s="1" customFormat="1" x14ac:dyDescent="0.25">
      <c r="A1" s="1" t="s">
        <v>5</v>
      </c>
      <c r="B1" s="1" t="s">
        <v>4</v>
      </c>
      <c r="C1" s="1" t="s">
        <v>3</v>
      </c>
    </row>
    <row r="2" spans="1:3" x14ac:dyDescent="0.25">
      <c r="A2" s="2">
        <v>41456</v>
      </c>
      <c r="B2">
        <v>-7.8344827586206891E-3</v>
      </c>
      <c r="C2">
        <v>-2.860571428571429E-2</v>
      </c>
    </row>
    <row r="3" spans="1:3" x14ac:dyDescent="0.25">
      <c r="A3" s="2">
        <v>41487</v>
      </c>
      <c r="B3">
        <v>-2.4224137931034478E-2</v>
      </c>
      <c r="C3">
        <v>5.0360000000000002E-2</v>
      </c>
    </row>
    <row r="4" spans="1:3" x14ac:dyDescent="0.25">
      <c r="A4" s="2">
        <v>41518</v>
      </c>
      <c r="B4">
        <v>-5.8868965517241377E-2</v>
      </c>
      <c r="C4">
        <v>3.2962857142857141E-2</v>
      </c>
    </row>
    <row r="5" spans="1:3" x14ac:dyDescent="0.25">
      <c r="A5" s="2">
        <v>41548</v>
      </c>
      <c r="B5">
        <v>3.3279310344827583E-2</v>
      </c>
      <c r="C5">
        <v>7.1425714285714287E-2</v>
      </c>
    </row>
    <row r="6" spans="1:3" x14ac:dyDescent="0.25">
      <c r="A6" s="2">
        <v>41579</v>
      </c>
      <c r="B6">
        <v>-1.8851724137931038E-2</v>
      </c>
      <c r="C6">
        <v>1.785714285714286E-2</v>
      </c>
    </row>
    <row r="7" spans="1:3" x14ac:dyDescent="0.25">
      <c r="A7" s="2">
        <v>41609</v>
      </c>
      <c r="B7">
        <v>7.6620689655172419E-3</v>
      </c>
      <c r="C7">
        <v>1.711428571428571E-3</v>
      </c>
    </row>
    <row r="8" spans="1:3" x14ac:dyDescent="0.25">
      <c r="A8" s="2">
        <v>41640</v>
      </c>
      <c r="B8">
        <v>-1.9050000000000001E-2</v>
      </c>
      <c r="C8">
        <v>-2.2265714285714281E-2</v>
      </c>
    </row>
    <row r="9" spans="1:3" x14ac:dyDescent="0.25">
      <c r="A9" s="2">
        <v>41671</v>
      </c>
      <c r="B9">
        <v>9.9645161290322568E-3</v>
      </c>
      <c r="C9">
        <v>1.4965714285714291E-2</v>
      </c>
    </row>
    <row r="10" spans="1:3" x14ac:dyDescent="0.25">
      <c r="A10" s="2">
        <v>41699</v>
      </c>
      <c r="B10">
        <v>3.1364516129032259E-2</v>
      </c>
      <c r="C10">
        <v>-8.4314285714285724E-3</v>
      </c>
    </row>
    <row r="11" spans="1:3" x14ac:dyDescent="0.25">
      <c r="A11" s="2">
        <v>41730</v>
      </c>
      <c r="B11">
        <v>-2.1180645161290319E-2</v>
      </c>
      <c r="C11">
        <v>5.6414285714285708E-2</v>
      </c>
    </row>
    <row r="12" spans="1:3" x14ac:dyDescent="0.25">
      <c r="A12" s="2">
        <v>41760</v>
      </c>
      <c r="B12">
        <v>-4.7090322580645161E-2</v>
      </c>
      <c r="C12">
        <v>-4.3768571428571428E-2</v>
      </c>
    </row>
    <row r="13" spans="1:3" x14ac:dyDescent="0.25">
      <c r="A13" s="2">
        <v>41791</v>
      </c>
      <c r="B13">
        <v>1.8156249999999999E-2</v>
      </c>
      <c r="C13">
        <v>-1.6431428571428569E-2</v>
      </c>
    </row>
    <row r="15" spans="1:3" x14ac:dyDescent="0.25">
      <c r="A15" s="2" t="s">
        <v>0</v>
      </c>
      <c r="B15">
        <f>SUM(B2:B14)</f>
        <v>-9.6673616518353711E-2</v>
      </c>
      <c r="C15">
        <f>SUM(C2:C14)</f>
        <v>0.12619428571428573</v>
      </c>
    </row>
    <row r="16" spans="1:3" x14ac:dyDescent="0.25">
      <c r="A16" s="2" t="s">
        <v>1</v>
      </c>
      <c r="B16">
        <f>C15-B15</f>
        <v>0.22286790223263944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16"/>
  <sheetViews>
    <sheetView workbookViewId="0">
      <selection sqref="A1:A13"/>
    </sheetView>
  </sheetViews>
  <sheetFormatPr baseColWidth="10" defaultColWidth="9.140625" defaultRowHeight="15" x14ac:dyDescent="0.25"/>
  <cols>
    <col min="1" max="1" width="20.7109375" style="2" customWidth="1"/>
  </cols>
  <sheetData>
    <row r="1" spans="1:3" s="1" customFormat="1" x14ac:dyDescent="0.25">
      <c r="A1" s="1" t="s">
        <v>5</v>
      </c>
      <c r="B1" s="1" t="s">
        <v>4</v>
      </c>
      <c r="C1" s="1" t="s">
        <v>3</v>
      </c>
    </row>
    <row r="2" spans="1:3" x14ac:dyDescent="0.25">
      <c r="A2" s="2">
        <v>41821</v>
      </c>
      <c r="B2">
        <v>-3.1878787878787881E-3</v>
      </c>
      <c r="C2">
        <v>-2.9929999999999998E-2</v>
      </c>
    </row>
    <row r="3" spans="1:3" x14ac:dyDescent="0.25">
      <c r="A3" s="2">
        <v>41852</v>
      </c>
      <c r="B3">
        <v>-9.5794117647058832E-3</v>
      </c>
      <c r="C3">
        <v>-5.0353124999999999E-2</v>
      </c>
    </row>
    <row r="4" spans="1:3" x14ac:dyDescent="0.25">
      <c r="A4" s="2">
        <v>41883</v>
      </c>
      <c r="B4">
        <v>-5.2614705882352938E-2</v>
      </c>
      <c r="C4">
        <v>-1.14E-2</v>
      </c>
    </row>
    <row r="5" spans="1:3" x14ac:dyDescent="0.25">
      <c r="A5" s="2">
        <v>41913</v>
      </c>
      <c r="B5">
        <v>-6.7250000000000004E-2</v>
      </c>
      <c r="C5">
        <v>-0.10176250000000001</v>
      </c>
    </row>
    <row r="6" spans="1:3" x14ac:dyDescent="0.25">
      <c r="A6" s="2">
        <v>41944</v>
      </c>
      <c r="B6">
        <v>-1.3532352941176469E-2</v>
      </c>
      <c r="C6">
        <v>-7.3665624999999998E-2</v>
      </c>
    </row>
    <row r="7" spans="1:3" x14ac:dyDescent="0.25">
      <c r="A7" s="2">
        <v>41974</v>
      </c>
      <c r="B7">
        <v>-1.3225000000000001E-2</v>
      </c>
      <c r="C7">
        <v>-8.4990909090909089E-2</v>
      </c>
    </row>
    <row r="8" spans="1:3" x14ac:dyDescent="0.25">
      <c r="A8" s="2">
        <v>42005</v>
      </c>
      <c r="B8">
        <v>4.1858333333333331E-2</v>
      </c>
      <c r="C8">
        <v>-1.5051515151515151E-2</v>
      </c>
    </row>
    <row r="9" spans="1:3" x14ac:dyDescent="0.25">
      <c r="A9" s="2">
        <v>42036</v>
      </c>
      <c r="B9">
        <v>9.0666666666666656E-3</v>
      </c>
      <c r="C9">
        <v>-4.9181818181818181E-2</v>
      </c>
    </row>
    <row r="10" spans="1:3" x14ac:dyDescent="0.25">
      <c r="A10" s="2">
        <v>42064</v>
      </c>
      <c r="B10">
        <v>-9.969444444444444E-3</v>
      </c>
      <c r="C10">
        <v>-1.262121212121212E-2</v>
      </c>
    </row>
    <row r="11" spans="1:3" x14ac:dyDescent="0.25">
      <c r="A11" s="2">
        <v>42095</v>
      </c>
      <c r="B11">
        <v>-6.2683333333333327E-2</v>
      </c>
      <c r="C11">
        <v>-5.5715151515151523E-2</v>
      </c>
    </row>
    <row r="12" spans="1:3" x14ac:dyDescent="0.25">
      <c r="A12" s="2">
        <v>42125</v>
      </c>
      <c r="B12">
        <v>3.1951351351351347E-2</v>
      </c>
      <c r="C12">
        <v>4.9788235294117647E-2</v>
      </c>
    </row>
    <row r="13" spans="1:3" x14ac:dyDescent="0.25">
      <c r="A13" s="2">
        <v>42156</v>
      </c>
      <c r="B13">
        <v>-1.621621621621611E-4</v>
      </c>
      <c r="C13">
        <v>-5.4655882352941172E-2</v>
      </c>
    </row>
    <row r="15" spans="1:3" x14ac:dyDescent="0.25">
      <c r="A15" s="2" t="s">
        <v>0</v>
      </c>
      <c r="B15">
        <f>SUM(B2:B14)</f>
        <v>-0.1493279379647027</v>
      </c>
      <c r="C15">
        <f>SUM(C2:C14)</f>
        <v>-0.48953950311942968</v>
      </c>
    </row>
    <row r="16" spans="1:3" x14ac:dyDescent="0.25">
      <c r="A16" s="2" t="s">
        <v>1</v>
      </c>
      <c r="B16">
        <f>C15-B15</f>
        <v>-0.34021156515472695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16"/>
  <sheetViews>
    <sheetView workbookViewId="0">
      <selection sqref="A1:A13"/>
    </sheetView>
  </sheetViews>
  <sheetFormatPr baseColWidth="10" defaultColWidth="9.140625" defaultRowHeight="15" x14ac:dyDescent="0.25"/>
  <cols>
    <col min="1" max="1" width="20.7109375" style="2" customWidth="1"/>
  </cols>
  <sheetData>
    <row r="1" spans="1:3" s="1" customFormat="1" x14ac:dyDescent="0.25">
      <c r="A1" s="1" t="s">
        <v>5</v>
      </c>
      <c r="B1" s="1" t="s">
        <v>4</v>
      </c>
      <c r="C1" s="1" t="s">
        <v>3</v>
      </c>
    </row>
    <row r="2" spans="1:3" x14ac:dyDescent="0.25">
      <c r="A2" s="2">
        <v>42186</v>
      </c>
      <c r="B2">
        <v>-4.7974285714285712E-2</v>
      </c>
      <c r="C2">
        <v>-7.8926315789473692E-2</v>
      </c>
    </row>
    <row r="3" spans="1:3" x14ac:dyDescent="0.25">
      <c r="A3" s="2">
        <v>42217</v>
      </c>
      <c r="B3">
        <v>-4.3808571428571433E-2</v>
      </c>
      <c r="C3">
        <v>-3.1434210526315787E-2</v>
      </c>
    </row>
    <row r="4" spans="1:3" x14ac:dyDescent="0.25">
      <c r="A4" s="2">
        <v>42248</v>
      </c>
      <c r="B4">
        <v>-0.1169314285714286</v>
      </c>
      <c r="C4">
        <v>-6.2778947368421045E-2</v>
      </c>
    </row>
    <row r="5" spans="1:3" x14ac:dyDescent="0.25">
      <c r="A5" s="2">
        <v>42278</v>
      </c>
      <c r="B5">
        <v>-1.9971428571428571E-2</v>
      </c>
      <c r="C5">
        <v>1.174736842105263E-2</v>
      </c>
    </row>
    <row r="6" spans="1:3" x14ac:dyDescent="0.25">
      <c r="A6" s="2">
        <v>42309</v>
      </c>
      <c r="B6">
        <v>5.6348571428571428E-2</v>
      </c>
      <c r="C6">
        <v>-2.488421052631579E-2</v>
      </c>
    </row>
    <row r="7" spans="1:3" x14ac:dyDescent="0.25">
      <c r="A7" s="2">
        <v>42339</v>
      </c>
      <c r="B7">
        <v>8.0138888888888864E-3</v>
      </c>
      <c r="C7">
        <v>-2.145E-2</v>
      </c>
    </row>
    <row r="8" spans="1:3" x14ac:dyDescent="0.25">
      <c r="A8" s="2">
        <v>42370</v>
      </c>
      <c r="B8">
        <v>5.7777777777777782E-2</v>
      </c>
      <c r="C8">
        <v>-2.113947368421052E-2</v>
      </c>
    </row>
    <row r="9" spans="1:3" x14ac:dyDescent="0.25">
      <c r="A9" s="2">
        <v>42401</v>
      </c>
      <c r="B9">
        <v>-9.2591666666666669E-2</v>
      </c>
      <c r="C9">
        <v>-3.9778947368421053E-2</v>
      </c>
    </row>
    <row r="10" spans="1:3" x14ac:dyDescent="0.25">
      <c r="A10" s="2">
        <v>42430</v>
      </c>
      <c r="B10">
        <v>-4.3655555555555559E-2</v>
      </c>
      <c r="C10">
        <v>9.4289473684210541E-3</v>
      </c>
    </row>
    <row r="11" spans="1:3" x14ac:dyDescent="0.25">
      <c r="A11" s="2">
        <v>42461</v>
      </c>
      <c r="B11">
        <v>5.8638888888888872E-3</v>
      </c>
      <c r="C11">
        <v>5.7752631578947368E-2</v>
      </c>
    </row>
    <row r="12" spans="1:3" x14ac:dyDescent="0.25">
      <c r="A12" s="2">
        <v>42491</v>
      </c>
      <c r="B12">
        <v>1.178055555555556E-2</v>
      </c>
      <c r="C12">
        <v>7.1339473684210522E-2</v>
      </c>
    </row>
    <row r="13" spans="1:3" x14ac:dyDescent="0.25">
      <c r="A13" s="2">
        <v>42522</v>
      </c>
      <c r="B13">
        <v>1.5791666666666669E-2</v>
      </c>
      <c r="C13">
        <v>-2.510789473684211E-2</v>
      </c>
    </row>
    <row r="15" spans="1:3" x14ac:dyDescent="0.25">
      <c r="A15" s="2" t="s">
        <v>0</v>
      </c>
      <c r="B15">
        <f>SUM(B2:B14)</f>
        <v>-0.20935658730158732</v>
      </c>
      <c r="C15">
        <f>SUM(C2:C14)</f>
        <v>-0.15523157894736839</v>
      </c>
    </row>
    <row r="16" spans="1:3" x14ac:dyDescent="0.25">
      <c r="A16" s="2" t="s">
        <v>1</v>
      </c>
      <c r="B16">
        <f>C15-B15</f>
        <v>5.4125008354218934E-2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16"/>
  <sheetViews>
    <sheetView workbookViewId="0">
      <selection sqref="A1:A13"/>
    </sheetView>
  </sheetViews>
  <sheetFormatPr baseColWidth="10" defaultColWidth="9.140625" defaultRowHeight="15" x14ac:dyDescent="0.25"/>
  <cols>
    <col min="1" max="1" width="20.7109375" style="2" customWidth="1"/>
  </cols>
  <sheetData>
    <row r="1" spans="1:3" s="1" customFormat="1" x14ac:dyDescent="0.25">
      <c r="A1" s="1" t="s">
        <v>5</v>
      </c>
      <c r="B1" s="1" t="s">
        <v>4</v>
      </c>
      <c r="C1" s="1" t="s">
        <v>3</v>
      </c>
    </row>
    <row r="2" spans="1:3" x14ac:dyDescent="0.25">
      <c r="A2" s="2">
        <v>42552</v>
      </c>
      <c r="B2">
        <v>-3.348333333333333E-2</v>
      </c>
      <c r="C2">
        <v>-5.3663636363636358E-2</v>
      </c>
    </row>
    <row r="3" spans="1:3" x14ac:dyDescent="0.25">
      <c r="A3" s="2">
        <v>42583</v>
      </c>
      <c r="B3">
        <v>4.2183333333333337E-2</v>
      </c>
      <c r="C3">
        <v>1.4500000000000001E-2</v>
      </c>
    </row>
    <row r="4" spans="1:3" x14ac:dyDescent="0.25">
      <c r="A4" s="2">
        <v>42614</v>
      </c>
      <c r="B4">
        <v>-3.9008333333333332E-2</v>
      </c>
      <c r="C4">
        <v>-1.257142857142857E-2</v>
      </c>
    </row>
    <row r="5" spans="1:3" x14ac:dyDescent="0.25">
      <c r="A5" s="2">
        <v>42644</v>
      </c>
      <c r="B5">
        <v>-1.2538888888888889E-2</v>
      </c>
      <c r="C5">
        <v>8.0685714285714284E-3</v>
      </c>
    </row>
    <row r="6" spans="1:3" x14ac:dyDescent="0.25">
      <c r="A6" s="2">
        <v>42675</v>
      </c>
      <c r="B6">
        <v>0.17680000000000001</v>
      </c>
      <c r="C6">
        <v>4.2074285714285717E-2</v>
      </c>
    </row>
    <row r="7" spans="1:3" x14ac:dyDescent="0.25">
      <c r="A7" s="2">
        <v>42705</v>
      </c>
      <c r="B7">
        <v>2.367777777777778E-2</v>
      </c>
      <c r="C7">
        <v>5.2382857142857141E-2</v>
      </c>
    </row>
    <row r="8" spans="1:3" x14ac:dyDescent="0.25">
      <c r="A8" s="2">
        <v>42736</v>
      </c>
      <c r="B8">
        <v>7.8502777777777769E-2</v>
      </c>
      <c r="C8">
        <v>0.14608285714285721</v>
      </c>
    </row>
    <row r="9" spans="1:3" x14ac:dyDescent="0.25">
      <c r="A9" s="2">
        <v>42767</v>
      </c>
      <c r="B9">
        <v>-2.1376315789473681E-2</v>
      </c>
      <c r="C9">
        <v>6.6594285714285717E-2</v>
      </c>
    </row>
    <row r="10" spans="1:3" x14ac:dyDescent="0.25">
      <c r="A10" s="2">
        <v>42795</v>
      </c>
      <c r="B10">
        <v>2.1855263157894739E-2</v>
      </c>
      <c r="C10">
        <v>4.4314285714285714E-3</v>
      </c>
    </row>
    <row r="11" spans="1:3" x14ac:dyDescent="0.25">
      <c r="A11" s="2">
        <v>42826</v>
      </c>
      <c r="B11">
        <v>-3.082105263157895E-2</v>
      </c>
      <c r="C11">
        <v>-2.3914285714285711E-2</v>
      </c>
    </row>
    <row r="12" spans="1:3" x14ac:dyDescent="0.25">
      <c r="A12" s="2">
        <v>42856</v>
      </c>
      <c r="B12">
        <v>8.2999999999999984E-3</v>
      </c>
      <c r="C12">
        <v>2.2919999999999999E-2</v>
      </c>
    </row>
    <row r="13" spans="1:3" x14ac:dyDescent="0.25">
      <c r="A13" s="2">
        <v>42887</v>
      </c>
      <c r="B13">
        <v>-4.02975E-2</v>
      </c>
      <c r="C13">
        <v>-5.4848571428571427E-2</v>
      </c>
    </row>
    <row r="15" spans="1:3" x14ac:dyDescent="0.25">
      <c r="A15" s="2" t="s">
        <v>0</v>
      </c>
      <c r="B15">
        <f>SUM(B2:B14)</f>
        <v>0.17379372807017546</v>
      </c>
      <c r="C15">
        <f>SUM(C2:C14)</f>
        <v>0.21205636363636371</v>
      </c>
    </row>
    <row r="16" spans="1:3" x14ac:dyDescent="0.25">
      <c r="A16" s="2" t="s">
        <v>1</v>
      </c>
      <c r="B16">
        <f>C15-B15</f>
        <v>3.8262635566188252E-2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16"/>
  <sheetViews>
    <sheetView workbookViewId="0">
      <selection sqref="A1:A13"/>
    </sheetView>
  </sheetViews>
  <sheetFormatPr baseColWidth="10" defaultColWidth="9.140625" defaultRowHeight="15" x14ac:dyDescent="0.25"/>
  <cols>
    <col min="1" max="1" width="20.7109375" style="2" customWidth="1"/>
  </cols>
  <sheetData>
    <row r="1" spans="1:3" s="1" customFormat="1" x14ac:dyDescent="0.25">
      <c r="A1" s="1" t="s">
        <v>5</v>
      </c>
      <c r="B1" s="1" t="s">
        <v>4</v>
      </c>
      <c r="C1" s="1" t="s">
        <v>3</v>
      </c>
    </row>
    <row r="2" spans="1:3" x14ac:dyDescent="0.25">
      <c r="A2" s="2">
        <v>42917</v>
      </c>
      <c r="B2">
        <v>-5.0637837837837839E-2</v>
      </c>
      <c r="C2">
        <v>-2.4629729729729731E-2</v>
      </c>
    </row>
    <row r="3" spans="1:3" x14ac:dyDescent="0.25">
      <c r="A3" s="2">
        <v>42948</v>
      </c>
      <c r="B3">
        <v>2.6775675675675681E-2</v>
      </c>
      <c r="C3">
        <v>1.182162162162162E-2</v>
      </c>
    </row>
    <row r="4" spans="1:3" x14ac:dyDescent="0.25">
      <c r="A4" s="2">
        <v>42979</v>
      </c>
      <c r="B4">
        <v>-4.1968421052631578E-2</v>
      </c>
      <c r="C4">
        <v>-1.772972972972972E-3</v>
      </c>
    </row>
    <row r="5" spans="1:3" x14ac:dyDescent="0.25">
      <c r="A5" s="2">
        <v>43009</v>
      </c>
      <c r="B5">
        <v>2.676842105263158E-2</v>
      </c>
      <c r="C5">
        <v>2.5605405405405401E-2</v>
      </c>
    </row>
    <row r="6" spans="1:3" x14ac:dyDescent="0.25">
      <c r="A6" s="2">
        <v>43040</v>
      </c>
      <c r="B6">
        <v>-9.9078947368421051E-3</v>
      </c>
      <c r="C6">
        <v>-3.88108108108108E-3</v>
      </c>
    </row>
    <row r="7" spans="1:3" x14ac:dyDescent="0.25">
      <c r="A7" s="2">
        <v>43070</v>
      </c>
      <c r="B7">
        <v>-1.8963157894736841E-2</v>
      </c>
      <c r="C7">
        <v>8.7789473684210528E-3</v>
      </c>
    </row>
    <row r="8" spans="1:3" x14ac:dyDescent="0.25">
      <c r="A8" s="2">
        <v>43101</v>
      </c>
      <c r="B8">
        <v>4.3742105263157888E-2</v>
      </c>
      <c r="C8">
        <v>2.5651282051282049E-2</v>
      </c>
    </row>
    <row r="9" spans="1:3" x14ac:dyDescent="0.25">
      <c r="A9" s="2">
        <v>43132</v>
      </c>
      <c r="B9">
        <v>-1.2228205128205129E-2</v>
      </c>
      <c r="C9">
        <v>-3.3641025641025632E-3</v>
      </c>
    </row>
    <row r="10" spans="1:3" x14ac:dyDescent="0.25">
      <c r="A10" s="2">
        <v>43160</v>
      </c>
      <c r="B10">
        <v>-4.9358974358974369E-3</v>
      </c>
      <c r="C10">
        <v>-4.1976923076923078E-2</v>
      </c>
    </row>
    <row r="11" spans="1:3" x14ac:dyDescent="0.25">
      <c r="A11" s="2">
        <v>43191</v>
      </c>
      <c r="B11">
        <v>-3.7725641025641028E-2</v>
      </c>
      <c r="C11">
        <v>-1.4074358974358971E-2</v>
      </c>
    </row>
    <row r="12" spans="1:3" x14ac:dyDescent="0.25">
      <c r="A12" s="2">
        <v>43221</v>
      </c>
      <c r="B12">
        <v>1.1302564102564101E-2</v>
      </c>
      <c r="C12">
        <v>4.9023076923076933E-2</v>
      </c>
    </row>
    <row r="13" spans="1:3" x14ac:dyDescent="0.25">
      <c r="A13" s="2">
        <v>43252</v>
      </c>
      <c r="B13">
        <v>3.6458974358974362E-2</v>
      </c>
      <c r="C13">
        <v>2.1000000000000001E-2</v>
      </c>
    </row>
    <row r="15" spans="1:3" x14ac:dyDescent="0.25">
      <c r="A15" s="2" t="s">
        <v>0</v>
      </c>
      <c r="B15">
        <f>SUM(B2:B14)</f>
        <v>-3.1319314658788351E-2</v>
      </c>
      <c r="C15">
        <f>SUM(C2:C14)</f>
        <v>5.2181164970638655E-2</v>
      </c>
    </row>
    <row r="16" spans="1:3" x14ac:dyDescent="0.25">
      <c r="A16" s="2" t="s">
        <v>1</v>
      </c>
      <c r="B16">
        <f>C15-B15</f>
        <v>8.3500479629426999E-2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16"/>
  <sheetViews>
    <sheetView workbookViewId="0">
      <selection sqref="A1:A13"/>
    </sheetView>
  </sheetViews>
  <sheetFormatPr baseColWidth="10" defaultColWidth="9.140625" defaultRowHeight="15" x14ac:dyDescent="0.25"/>
  <cols>
    <col min="1" max="1" width="20.7109375" style="2" customWidth="1"/>
  </cols>
  <sheetData>
    <row r="1" spans="1:3" s="1" customFormat="1" x14ac:dyDescent="0.25">
      <c r="A1" s="1" t="s">
        <v>5</v>
      </c>
      <c r="B1" s="1" t="s">
        <v>4</v>
      </c>
      <c r="C1" s="1" t="s">
        <v>3</v>
      </c>
    </row>
    <row r="2" spans="1:3" x14ac:dyDescent="0.25">
      <c r="A2" s="2">
        <v>43282</v>
      </c>
      <c r="B2">
        <v>-4.0726829268292693E-2</v>
      </c>
      <c r="C2">
        <v>-2.2261538461538461E-2</v>
      </c>
    </row>
    <row r="3" spans="1:3" x14ac:dyDescent="0.25">
      <c r="A3" s="2">
        <v>43313</v>
      </c>
      <c r="B3">
        <v>1.9190243902439029E-2</v>
      </c>
      <c r="C3">
        <v>-1.3648717948717949E-2</v>
      </c>
    </row>
    <row r="4" spans="1:3" x14ac:dyDescent="0.25">
      <c r="A4" s="2">
        <v>43344</v>
      </c>
      <c r="B4">
        <v>-1.1687804878048781E-2</v>
      </c>
      <c r="C4">
        <v>-1.1935897435897441E-2</v>
      </c>
    </row>
    <row r="5" spans="1:3" x14ac:dyDescent="0.25">
      <c r="A5" s="2">
        <v>43374</v>
      </c>
      <c r="B5">
        <v>1.7843902439024392E-2</v>
      </c>
      <c r="C5">
        <v>-6.3076923076923084E-3</v>
      </c>
    </row>
    <row r="6" spans="1:3" x14ac:dyDescent="0.25">
      <c r="A6" s="2">
        <v>43405</v>
      </c>
      <c r="B6">
        <v>-0.1187951219512195</v>
      </c>
      <c r="C6">
        <v>-6.6967499999999999E-2</v>
      </c>
    </row>
    <row r="7" spans="1:3" x14ac:dyDescent="0.25">
      <c r="A7" s="2">
        <v>43435</v>
      </c>
      <c r="B7">
        <v>-6.6570731707317074E-2</v>
      </c>
      <c r="C7">
        <v>-4.31975E-2</v>
      </c>
    </row>
    <row r="8" spans="1:3" x14ac:dyDescent="0.25">
      <c r="A8" s="2">
        <v>43466</v>
      </c>
      <c r="B8">
        <v>-0.1120146341463415</v>
      </c>
      <c r="C8">
        <v>-6.2192499999999998E-2</v>
      </c>
    </row>
    <row r="9" spans="1:3" x14ac:dyDescent="0.25">
      <c r="A9" s="2">
        <v>43497</v>
      </c>
      <c r="B9">
        <v>2.3980952380952381E-2</v>
      </c>
      <c r="C9">
        <v>2.85375E-2</v>
      </c>
    </row>
    <row r="10" spans="1:3" x14ac:dyDescent="0.25">
      <c r="A10" s="2">
        <v>43525</v>
      </c>
      <c r="B10">
        <v>-3.171428571428572E-3</v>
      </c>
      <c r="C10">
        <v>6.1467500000000001E-2</v>
      </c>
    </row>
    <row r="11" spans="1:3" x14ac:dyDescent="0.25">
      <c r="A11" s="2">
        <v>43556</v>
      </c>
      <c r="B11">
        <v>1.5657142857142859E-2</v>
      </c>
      <c r="C11">
        <v>-4.6950000000000004E-3</v>
      </c>
    </row>
    <row r="12" spans="1:3" x14ac:dyDescent="0.25">
      <c r="A12" s="2">
        <v>43586</v>
      </c>
      <c r="B12">
        <v>4.3442857142857137E-2</v>
      </c>
      <c r="C12">
        <v>-3.6350000000000028E-3</v>
      </c>
    </row>
    <row r="13" spans="1:3" x14ac:dyDescent="0.25">
      <c r="A13" s="2">
        <v>43617</v>
      </c>
      <c r="B13">
        <v>-9.1035714285714289E-2</v>
      </c>
      <c r="C13">
        <v>-5.8257499999999997E-2</v>
      </c>
    </row>
    <row r="15" spans="1:3" x14ac:dyDescent="0.25">
      <c r="A15" s="2" t="s">
        <v>0</v>
      </c>
      <c r="B15">
        <f>SUM(B2:B14)</f>
        <v>-0.32388716608594659</v>
      </c>
      <c r="C15">
        <f>SUM(C2:C14)</f>
        <v>-0.20309384615384615</v>
      </c>
    </row>
    <row r="16" spans="1:3" x14ac:dyDescent="0.25">
      <c r="A16" s="2" t="s">
        <v>1</v>
      </c>
      <c r="B16">
        <f>C15-B15</f>
        <v>0.12079331993210043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16"/>
  <sheetViews>
    <sheetView workbookViewId="0">
      <selection sqref="A1:A13"/>
    </sheetView>
  </sheetViews>
  <sheetFormatPr baseColWidth="10" defaultColWidth="9.140625" defaultRowHeight="15" x14ac:dyDescent="0.25"/>
  <cols>
    <col min="1" max="1" width="20.7109375" style="2" customWidth="1"/>
  </cols>
  <sheetData>
    <row r="1" spans="1:3" s="1" customFormat="1" x14ac:dyDescent="0.25">
      <c r="A1" s="1" t="s">
        <v>5</v>
      </c>
      <c r="B1" s="1" t="s">
        <v>4</v>
      </c>
      <c r="C1" s="1" t="s">
        <v>3</v>
      </c>
    </row>
    <row r="2" spans="1:3" x14ac:dyDescent="0.25">
      <c r="A2" s="2">
        <v>43647</v>
      </c>
      <c r="B2">
        <v>-6.3191489361702122E-4</v>
      </c>
      <c r="C2">
        <v>2.6880952380952381E-3</v>
      </c>
    </row>
    <row r="3" spans="1:3" x14ac:dyDescent="0.25">
      <c r="A3" s="2">
        <v>43678</v>
      </c>
      <c r="B3">
        <v>-3.961702127659574E-3</v>
      </c>
      <c r="C3">
        <v>4.9261904761904772E-3</v>
      </c>
    </row>
    <row r="4" spans="1:3" x14ac:dyDescent="0.25">
      <c r="A4" s="2">
        <v>43709</v>
      </c>
      <c r="B4">
        <v>-2.7685106382978719E-2</v>
      </c>
      <c r="C4">
        <v>-2.145238095238095E-3</v>
      </c>
    </row>
    <row r="5" spans="1:3" x14ac:dyDescent="0.25">
      <c r="A5" s="2">
        <v>43739</v>
      </c>
      <c r="B5">
        <v>7.9634042553191495E-2</v>
      </c>
      <c r="C5">
        <v>1.6471428571428571E-2</v>
      </c>
    </row>
    <row r="6" spans="1:3" x14ac:dyDescent="0.25">
      <c r="A6" s="2">
        <v>43770</v>
      </c>
      <c r="B6">
        <v>3.442553191489364E-3</v>
      </c>
      <c r="C6">
        <v>-4.6878571428571429E-2</v>
      </c>
    </row>
    <row r="7" spans="1:3" x14ac:dyDescent="0.25">
      <c r="A7" s="2">
        <v>43800</v>
      </c>
      <c r="B7">
        <v>-5.5685106382978723E-2</v>
      </c>
      <c r="C7">
        <v>4.5776190476190477E-2</v>
      </c>
    </row>
    <row r="8" spans="1:3" x14ac:dyDescent="0.25">
      <c r="A8" s="2">
        <v>43831</v>
      </c>
      <c r="B8">
        <v>8.4365957446808512E-2</v>
      </c>
      <c r="C8">
        <v>6.9719047619047611E-2</v>
      </c>
    </row>
    <row r="9" spans="1:3" x14ac:dyDescent="0.25">
      <c r="A9" s="2">
        <v>43862</v>
      </c>
      <c r="B9">
        <v>-1.6314893617021271E-2</v>
      </c>
      <c r="C9">
        <v>-1.5772093023255811E-2</v>
      </c>
    </row>
    <row r="10" spans="1:3" x14ac:dyDescent="0.25">
      <c r="A10" s="2">
        <v>43891</v>
      </c>
      <c r="B10">
        <v>-0.141563829787234</v>
      </c>
      <c r="C10">
        <v>-0.14922727272727271</v>
      </c>
    </row>
    <row r="11" spans="1:3" x14ac:dyDescent="0.25">
      <c r="A11" s="2">
        <v>43922</v>
      </c>
      <c r="B11">
        <v>-0.21162978723404249</v>
      </c>
      <c r="C11">
        <v>-0.24987999999999999</v>
      </c>
    </row>
    <row r="12" spans="1:3" x14ac:dyDescent="0.25">
      <c r="A12" s="2">
        <v>43952</v>
      </c>
      <c r="B12">
        <v>0.26785957446808512</v>
      </c>
      <c r="C12">
        <v>0.1354177777777778</v>
      </c>
    </row>
    <row r="13" spans="1:3" x14ac:dyDescent="0.25">
      <c r="A13" s="2">
        <v>43983</v>
      </c>
      <c r="B13">
        <v>7.703404255319149E-2</v>
      </c>
      <c r="C13">
        <v>7.7695555555555559E-2</v>
      </c>
    </row>
    <row r="15" spans="1:3" x14ac:dyDescent="0.25">
      <c r="A15" s="2" t="s">
        <v>0</v>
      </c>
      <c r="B15">
        <f>SUM(B2:B14)</f>
        <v>5.486382978723417E-2</v>
      </c>
      <c r="C15">
        <f>SUM(C2:C14)</f>
        <v>-0.11120888956005227</v>
      </c>
    </row>
    <row r="16" spans="1:3" x14ac:dyDescent="0.25">
      <c r="A16" s="2" t="s">
        <v>1</v>
      </c>
      <c r="B16">
        <f>C15-B15</f>
        <v>-0.16607271934728646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16"/>
  <sheetViews>
    <sheetView workbookViewId="0">
      <selection sqref="A1:A13"/>
    </sheetView>
  </sheetViews>
  <sheetFormatPr baseColWidth="10" defaultColWidth="9.140625" defaultRowHeight="15" x14ac:dyDescent="0.25"/>
  <cols>
    <col min="1" max="1" width="20.7109375" style="2" customWidth="1"/>
  </cols>
  <sheetData>
    <row r="1" spans="1:3" s="1" customFormat="1" x14ac:dyDescent="0.25">
      <c r="A1" s="1" t="s">
        <v>5</v>
      </c>
      <c r="B1" s="1" t="s">
        <v>4</v>
      </c>
      <c r="C1" s="1" t="s">
        <v>3</v>
      </c>
    </row>
    <row r="2" spans="1:3" x14ac:dyDescent="0.25">
      <c r="A2" s="2">
        <v>44013</v>
      </c>
      <c r="B2">
        <v>3.140217391304348E-2</v>
      </c>
      <c r="C2">
        <v>3.4186046511628011E-4</v>
      </c>
    </row>
    <row r="3" spans="1:3" x14ac:dyDescent="0.25">
      <c r="A3" s="2">
        <v>44044</v>
      </c>
      <c r="B3">
        <v>0.1064608695652174</v>
      </c>
      <c r="C3">
        <v>2.989767441860465E-2</v>
      </c>
    </row>
    <row r="4" spans="1:3" x14ac:dyDescent="0.25">
      <c r="A4" s="2">
        <v>44075</v>
      </c>
      <c r="B4">
        <v>8.4410638297872348E-2</v>
      </c>
      <c r="C4">
        <v>1.104651162790698E-2</v>
      </c>
    </row>
    <row r="5" spans="1:3" x14ac:dyDescent="0.25">
      <c r="A5" s="2">
        <v>44105</v>
      </c>
      <c r="B5">
        <v>6.6295833333333332E-2</v>
      </c>
      <c r="C5">
        <v>3.5702272727272728E-2</v>
      </c>
    </row>
    <row r="6" spans="1:3" x14ac:dyDescent="0.25">
      <c r="A6" s="2">
        <v>44136</v>
      </c>
      <c r="B6">
        <v>-1.782708333333333E-2</v>
      </c>
      <c r="C6">
        <v>-7.6633333333333331E-2</v>
      </c>
    </row>
    <row r="7" spans="1:3" x14ac:dyDescent="0.25">
      <c r="A7" s="2">
        <v>44166</v>
      </c>
      <c r="B7">
        <v>0.189142</v>
      </c>
      <c r="C7">
        <v>0.15962553191489359</v>
      </c>
    </row>
    <row r="8" spans="1:3" x14ac:dyDescent="0.25">
      <c r="A8" s="2">
        <v>44197</v>
      </c>
      <c r="B8">
        <v>0.19107843137254901</v>
      </c>
      <c r="C8">
        <v>0.1361510638297872</v>
      </c>
    </row>
    <row r="9" spans="1:3" x14ac:dyDescent="0.25">
      <c r="A9" s="2">
        <v>44228</v>
      </c>
      <c r="B9">
        <v>2.0428846153846159E-2</v>
      </c>
      <c r="C9">
        <v>-1.8525531914893621E-2</v>
      </c>
    </row>
    <row r="10" spans="1:3" x14ac:dyDescent="0.25">
      <c r="A10" s="2">
        <v>44256</v>
      </c>
      <c r="B10">
        <v>6.823653846153846E-2</v>
      </c>
      <c r="C10">
        <v>0.12433829787234039</v>
      </c>
    </row>
    <row r="11" spans="1:3" x14ac:dyDescent="0.25">
      <c r="A11" s="2">
        <v>44287</v>
      </c>
      <c r="B11">
        <v>2.6575471698113209E-2</v>
      </c>
      <c r="C11">
        <v>1.138297872340426E-2</v>
      </c>
    </row>
    <row r="12" spans="1:3" x14ac:dyDescent="0.25">
      <c r="A12" s="2">
        <v>44317</v>
      </c>
      <c r="B12">
        <v>-7.5094339622641514E-3</v>
      </c>
      <c r="C12">
        <v>2.0608333333333329E-2</v>
      </c>
    </row>
    <row r="13" spans="1:3" x14ac:dyDescent="0.25">
      <c r="A13" s="2">
        <v>44348</v>
      </c>
      <c r="B13">
        <v>-2.4124528301886789E-2</v>
      </c>
      <c r="C13">
        <v>-3.7781250000000002E-2</v>
      </c>
    </row>
    <row r="15" spans="1:3" x14ac:dyDescent="0.25">
      <c r="A15" s="2" t="s">
        <v>0</v>
      </c>
      <c r="B15">
        <f>SUM(B2:B14)</f>
        <v>0.73456975719802908</v>
      </c>
      <c r="C15">
        <f>SUM(C2:C14)</f>
        <v>0.39615440966443249</v>
      </c>
    </row>
    <row r="16" spans="1:3" x14ac:dyDescent="0.25">
      <c r="A16" s="2" t="s">
        <v>1</v>
      </c>
      <c r="B16">
        <f>C15-B15</f>
        <v>-0.33841534753359659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16"/>
  <sheetViews>
    <sheetView workbookViewId="0">
      <selection sqref="A1:A13"/>
    </sheetView>
  </sheetViews>
  <sheetFormatPr baseColWidth="10" defaultColWidth="9.140625" defaultRowHeight="15" x14ac:dyDescent="0.25"/>
  <cols>
    <col min="1" max="1" width="20.7109375" style="2" customWidth="1"/>
  </cols>
  <sheetData>
    <row r="1" spans="1:3" s="1" customFormat="1" x14ac:dyDescent="0.25">
      <c r="A1" s="1" t="s">
        <v>5</v>
      </c>
      <c r="B1" s="1" t="s">
        <v>4</v>
      </c>
      <c r="C1" s="1" t="s">
        <v>3</v>
      </c>
    </row>
    <row r="2" spans="1:3" x14ac:dyDescent="0.25">
      <c r="A2" s="2">
        <v>44378</v>
      </c>
      <c r="B2">
        <v>-1.4885454545454551E-2</v>
      </c>
      <c r="C2">
        <v>1.5110869565217389E-2</v>
      </c>
    </row>
    <row r="3" spans="1:3" x14ac:dyDescent="0.25">
      <c r="A3" s="2">
        <v>44409</v>
      </c>
      <c r="B3">
        <v>3.2071428571428581E-3</v>
      </c>
      <c r="C3">
        <v>-7.9239130434782621E-3</v>
      </c>
    </row>
    <row r="4" spans="1:3" x14ac:dyDescent="0.25">
      <c r="A4" s="2">
        <v>44440</v>
      </c>
      <c r="B4">
        <v>1.2408928571428571E-2</v>
      </c>
      <c r="C4">
        <v>4.4895652173913038E-2</v>
      </c>
    </row>
    <row r="5" spans="1:3" x14ac:dyDescent="0.25">
      <c r="A5" s="2">
        <v>44470</v>
      </c>
      <c r="B5">
        <v>2.2571428571428569E-2</v>
      </c>
      <c r="C5">
        <v>-2.002391304347826E-2</v>
      </c>
    </row>
    <row r="6" spans="1:3" x14ac:dyDescent="0.25">
      <c r="A6" s="2">
        <v>44501</v>
      </c>
      <c r="B6">
        <v>-1.6866071428571432E-2</v>
      </c>
      <c r="C6">
        <v>4.6734782608695652E-2</v>
      </c>
    </row>
    <row r="7" spans="1:3" x14ac:dyDescent="0.25">
      <c r="A7" s="2">
        <v>44531</v>
      </c>
      <c r="B7">
        <v>-4.4744642857142858E-2</v>
      </c>
      <c r="C7">
        <v>-3.8254347826086957E-2</v>
      </c>
    </row>
    <row r="8" spans="1:3" x14ac:dyDescent="0.25">
      <c r="A8" s="2">
        <v>44562</v>
      </c>
      <c r="B8">
        <v>5.8564285714285708E-2</v>
      </c>
      <c r="C8">
        <v>2.4772916666666669E-2</v>
      </c>
    </row>
    <row r="9" spans="1:3" x14ac:dyDescent="0.25">
      <c r="A9" s="2">
        <v>44593</v>
      </c>
      <c r="B9">
        <v>-6.7855357142857148E-2</v>
      </c>
      <c r="C9">
        <v>-8.4589583333333329E-2</v>
      </c>
    </row>
    <row r="10" spans="1:3" x14ac:dyDescent="0.25">
      <c r="A10" s="2">
        <v>44621</v>
      </c>
      <c r="B10">
        <v>-2.9324561403508771E-2</v>
      </c>
      <c r="C10">
        <v>-3.0264583333333331E-2</v>
      </c>
    </row>
    <row r="11" spans="1:3" x14ac:dyDescent="0.25">
      <c r="A11" s="2">
        <v>44652</v>
      </c>
      <c r="B11">
        <v>7.3436842105263161E-2</v>
      </c>
      <c r="C11">
        <v>3.5377551020408161E-2</v>
      </c>
    </row>
    <row r="12" spans="1:3" x14ac:dyDescent="0.25">
      <c r="A12" s="2">
        <v>44682</v>
      </c>
      <c r="B12">
        <v>-9.4579310344827583E-2</v>
      </c>
      <c r="C12">
        <v>-5.8342857142857141E-2</v>
      </c>
    </row>
    <row r="13" spans="1:3" x14ac:dyDescent="0.25">
      <c r="A13" s="2">
        <v>44713</v>
      </c>
      <c r="B13">
        <v>0.11308793103448279</v>
      </c>
      <c r="C13">
        <v>4.2818367346938779E-2</v>
      </c>
    </row>
    <row r="15" spans="1:3" x14ac:dyDescent="0.25">
      <c r="A15" s="2" t="s">
        <v>0</v>
      </c>
      <c r="B15">
        <f>SUM(B2:B14)</f>
        <v>1.5021161131669319E-2</v>
      </c>
      <c r="C15">
        <f>SUM(C2:C14)</f>
        <v>-2.9689058340727603E-2</v>
      </c>
    </row>
    <row r="16" spans="1:3" x14ac:dyDescent="0.25">
      <c r="A16" s="2" t="s">
        <v>1</v>
      </c>
      <c r="B16">
        <f>C15-B15</f>
        <v>-4.4710219472396923E-2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16"/>
  <sheetViews>
    <sheetView tabSelected="1" workbookViewId="0">
      <selection sqref="A1:A13"/>
    </sheetView>
  </sheetViews>
  <sheetFormatPr baseColWidth="10" defaultColWidth="9.140625" defaultRowHeight="15" x14ac:dyDescent="0.25"/>
  <cols>
    <col min="1" max="1" width="20.7109375" style="2" customWidth="1"/>
  </cols>
  <sheetData>
    <row r="1" spans="1:3" s="1" customFormat="1" x14ac:dyDescent="0.25">
      <c r="A1" s="1" t="s">
        <v>5</v>
      </c>
      <c r="B1" s="1" t="s">
        <v>4</v>
      </c>
      <c r="C1" s="1" t="s">
        <v>3</v>
      </c>
    </row>
    <row r="2" spans="1:3" x14ac:dyDescent="0.25">
      <c r="A2" s="2">
        <v>44743</v>
      </c>
      <c r="B2">
        <v>-0.12806981132075471</v>
      </c>
      <c r="C2">
        <v>-0.1117759259259259</v>
      </c>
    </row>
    <row r="3" spans="1:3" x14ac:dyDescent="0.25">
      <c r="A3" s="2">
        <v>44774</v>
      </c>
      <c r="B3">
        <v>5.4956603773584897E-2</v>
      </c>
      <c r="C3">
        <v>7.1672222222222221E-2</v>
      </c>
    </row>
    <row r="4" spans="1:3" x14ac:dyDescent="0.25">
      <c r="A4" s="2">
        <v>44805</v>
      </c>
      <c r="B4">
        <v>-6.5577358490566034E-2</v>
      </c>
      <c r="C4">
        <v>-4.5175925925925918E-2</v>
      </c>
    </row>
    <row r="5" spans="1:3" x14ac:dyDescent="0.25">
      <c r="A5" s="2">
        <v>44835</v>
      </c>
      <c r="B5">
        <v>-0.12402641509433961</v>
      </c>
      <c r="C5">
        <v>-0.13489629629629629</v>
      </c>
    </row>
    <row r="6" spans="1:3" x14ac:dyDescent="0.25">
      <c r="A6" s="2">
        <v>44866</v>
      </c>
      <c r="B6">
        <v>3.1294339622641512E-2</v>
      </c>
      <c r="C6">
        <v>6.0240740740740741E-2</v>
      </c>
    </row>
    <row r="7" spans="1:3" x14ac:dyDescent="0.25">
      <c r="A7" s="2">
        <v>44896</v>
      </c>
      <c r="B7">
        <v>-3.9962264150943403E-3</v>
      </c>
      <c r="C7">
        <v>-3.6440740740740739E-2</v>
      </c>
    </row>
    <row r="8" spans="1:3" x14ac:dyDescent="0.25">
      <c r="A8" s="2">
        <v>44927</v>
      </c>
      <c r="B8">
        <v>-4.5383018867924528E-2</v>
      </c>
      <c r="C8">
        <v>-2.152037037037037E-2</v>
      </c>
    </row>
    <row r="9" spans="1:3" x14ac:dyDescent="0.25">
      <c r="A9" s="2">
        <v>44958</v>
      </c>
      <c r="B9">
        <v>1.9372222222222221E-2</v>
      </c>
      <c r="C9">
        <v>3.0875925925925921E-2</v>
      </c>
    </row>
    <row r="10" spans="1:3" x14ac:dyDescent="0.25">
      <c r="A10" s="2">
        <v>44986</v>
      </c>
      <c r="B10">
        <v>-1.5872222222222229E-2</v>
      </c>
      <c r="C10">
        <v>-2.7970370370370371E-2</v>
      </c>
    </row>
    <row r="11" spans="1:3" x14ac:dyDescent="0.25">
      <c r="A11" s="2">
        <v>45017</v>
      </c>
      <c r="B11">
        <v>-9.1712962962962968E-2</v>
      </c>
      <c r="C11">
        <v>-7.3142592592592592E-2</v>
      </c>
    </row>
    <row r="12" spans="1:3" x14ac:dyDescent="0.25">
      <c r="A12" s="2">
        <v>45047</v>
      </c>
      <c r="B12">
        <v>-5.8464814814814817E-2</v>
      </c>
      <c r="C12">
        <v>-3.7422222222222218E-2</v>
      </c>
    </row>
    <row r="13" spans="1:3" x14ac:dyDescent="0.25">
      <c r="A13" s="2">
        <v>45078</v>
      </c>
      <c r="B13">
        <v>-1.4925925925925929E-2</v>
      </c>
      <c r="C13">
        <v>-4.9325925925925933E-2</v>
      </c>
    </row>
    <row r="15" spans="1:3" x14ac:dyDescent="0.25">
      <c r="A15" s="2" t="s">
        <v>0</v>
      </c>
      <c r="B15">
        <f>SUM(B2:B14)</f>
        <v>-0.44240559049615652</v>
      </c>
      <c r="C15">
        <f>SUM(C2:C14)</f>
        <v>-0.37488148148148143</v>
      </c>
    </row>
    <row r="16" spans="1:3" x14ac:dyDescent="0.25">
      <c r="A16" s="2" t="s">
        <v>1</v>
      </c>
      <c r="B16">
        <f>C15-B15</f>
        <v>6.7524109014675093E-2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4D0E01-86F5-4C48-A702-483DC9D10520}">
  <dimension ref="B2:Q35"/>
  <sheetViews>
    <sheetView workbookViewId="0">
      <selection activeCell="J24" sqref="J24"/>
    </sheetView>
  </sheetViews>
  <sheetFormatPr baseColWidth="10" defaultRowHeight="15" x14ac:dyDescent="0.25"/>
  <sheetData>
    <row r="2" spans="2:17" x14ac:dyDescent="0.25">
      <c r="B2">
        <v>2002</v>
      </c>
      <c r="C2">
        <f>'2002'!$B$16</f>
        <v>7.3332806324110655E-2</v>
      </c>
    </row>
    <row r="3" spans="2:17" x14ac:dyDescent="0.25">
      <c r="B3">
        <v>2003</v>
      </c>
      <c r="C3">
        <f>'2003'!$B$16</f>
        <v>0.18506513305322131</v>
      </c>
    </row>
    <row r="4" spans="2:17" x14ac:dyDescent="0.25">
      <c r="B4">
        <v>2004</v>
      </c>
      <c r="C4">
        <f>'2004'!$B$16</f>
        <v>5.0073529411764905E-4</v>
      </c>
    </row>
    <row r="5" spans="2:17" x14ac:dyDescent="0.25">
      <c r="B5">
        <v>2005</v>
      </c>
      <c r="C5">
        <f>'2005'!$B$16</f>
        <v>0.23748608016252759</v>
      </c>
    </row>
    <row r="6" spans="2:17" x14ac:dyDescent="0.25">
      <c r="B6">
        <v>2006</v>
      </c>
      <c r="C6">
        <f>'2006'!$B$16</f>
        <v>8.40603096179183E-2</v>
      </c>
    </row>
    <row r="7" spans="2:17" x14ac:dyDescent="0.25">
      <c r="B7">
        <v>2007</v>
      </c>
      <c r="C7">
        <f>'2007'!$B$16</f>
        <v>0.17793485897435901</v>
      </c>
    </row>
    <row r="8" spans="2:17" x14ac:dyDescent="0.25">
      <c r="B8">
        <v>2008</v>
      </c>
      <c r="C8">
        <f>'2008'!$B$16</f>
        <v>0.49918304206462083</v>
      </c>
    </row>
    <row r="9" spans="2:17" x14ac:dyDescent="0.25">
      <c r="B9">
        <v>2009</v>
      </c>
      <c r="C9">
        <f>'2009'!$B$16</f>
        <v>-3.4931098113641576E-2</v>
      </c>
    </row>
    <row r="10" spans="2:17" x14ac:dyDescent="0.25">
      <c r="B10">
        <v>2010</v>
      </c>
      <c r="C10">
        <f>'2010'!$B$16</f>
        <v>0.16202499804371581</v>
      </c>
    </row>
    <row r="11" spans="2:17" x14ac:dyDescent="0.25">
      <c r="B11">
        <v>2011</v>
      </c>
      <c r="C11">
        <f>'2011'!$B$16</f>
        <v>1.700124137931025E-2</v>
      </c>
    </row>
    <row r="12" spans="2:17" x14ac:dyDescent="0.25">
      <c r="B12">
        <v>2012</v>
      </c>
      <c r="C12">
        <f>'2012'!$B$16</f>
        <v>0.45730194375516964</v>
      </c>
    </row>
    <row r="13" spans="2:17" x14ac:dyDescent="0.25">
      <c r="B13">
        <v>2013</v>
      </c>
      <c r="C13">
        <f>'2013'!$B$16</f>
        <v>0.22286790223263944</v>
      </c>
    </row>
    <row r="14" spans="2:17" x14ac:dyDescent="0.25">
      <c r="B14">
        <v>2014</v>
      </c>
      <c r="C14">
        <f>'2014'!$B$16</f>
        <v>-0.34021156515472695</v>
      </c>
    </row>
    <row r="15" spans="2:17" x14ac:dyDescent="0.25">
      <c r="B15">
        <v>2015</v>
      </c>
      <c r="C15">
        <f>'2015'!$B$16</f>
        <v>5.4125008354218934E-2</v>
      </c>
      <c r="L15" s="3"/>
      <c r="M15" s="3"/>
      <c r="N15" s="3"/>
      <c r="O15" s="3"/>
      <c r="P15" s="3"/>
      <c r="Q15" s="3"/>
    </row>
    <row r="16" spans="2:17" x14ac:dyDescent="0.25">
      <c r="B16">
        <v>2016</v>
      </c>
      <c r="C16">
        <f>'2016'!$B$16</f>
        <v>3.8262635566188252E-2</v>
      </c>
      <c r="L16" s="3"/>
      <c r="M16" s="3"/>
      <c r="N16" s="3"/>
      <c r="O16" s="3"/>
      <c r="P16" s="3"/>
      <c r="Q16" s="3"/>
    </row>
    <row r="17" spans="2:17" x14ac:dyDescent="0.25">
      <c r="B17">
        <v>2017</v>
      </c>
      <c r="C17">
        <f>'2017'!$B$16</f>
        <v>8.3500479629426999E-2</v>
      </c>
      <c r="L17" s="3"/>
      <c r="M17" s="3"/>
      <c r="N17" s="3"/>
      <c r="O17" s="3"/>
      <c r="P17" s="3"/>
      <c r="Q17" s="3"/>
    </row>
    <row r="18" spans="2:17" x14ac:dyDescent="0.25">
      <c r="B18">
        <v>2018</v>
      </c>
      <c r="C18">
        <f>'2018'!$B$16</f>
        <v>0.12079331993210043</v>
      </c>
      <c r="L18" s="3"/>
      <c r="M18" s="3"/>
      <c r="N18" s="3"/>
      <c r="O18" s="3"/>
      <c r="P18" s="3"/>
      <c r="Q18" s="3"/>
    </row>
    <row r="19" spans="2:17" x14ac:dyDescent="0.25">
      <c r="B19">
        <v>2019</v>
      </c>
      <c r="C19">
        <f>'2019'!$B$16</f>
        <v>-0.16607271934728646</v>
      </c>
      <c r="L19" s="3"/>
      <c r="M19" s="3"/>
      <c r="N19" s="3"/>
      <c r="O19" s="3"/>
      <c r="P19" s="3"/>
      <c r="Q19" s="3"/>
    </row>
    <row r="20" spans="2:17" x14ac:dyDescent="0.25">
      <c r="B20">
        <v>2020</v>
      </c>
      <c r="C20">
        <f>'2020'!$B$16</f>
        <v>-0.33841534753359659</v>
      </c>
      <c r="L20" s="3"/>
      <c r="M20" s="3"/>
      <c r="N20" s="3"/>
      <c r="O20" s="3"/>
      <c r="P20" s="3"/>
      <c r="Q20" s="3"/>
    </row>
    <row r="21" spans="2:17" x14ac:dyDescent="0.25">
      <c r="B21">
        <v>2021</v>
      </c>
      <c r="C21">
        <f>'2021'!$B$16</f>
        <v>-4.4710219472396923E-2</v>
      </c>
      <c r="L21" s="3"/>
      <c r="M21" s="3"/>
      <c r="N21" s="3"/>
      <c r="O21" s="3"/>
      <c r="P21" s="3"/>
      <c r="Q21" s="3"/>
    </row>
    <row r="22" spans="2:17" x14ac:dyDescent="0.25">
      <c r="B22">
        <v>2022</v>
      </c>
      <c r="C22">
        <f>'2022'!$B$16</f>
        <v>6.7524109014675093E-2</v>
      </c>
      <c r="L22" s="3"/>
      <c r="M22" s="3"/>
      <c r="N22" s="3"/>
      <c r="O22" s="3"/>
      <c r="P22" s="3"/>
      <c r="Q22" s="3"/>
    </row>
    <row r="23" spans="2:17" x14ac:dyDescent="0.25">
      <c r="L23" s="3"/>
      <c r="M23" s="3"/>
      <c r="N23" s="3"/>
      <c r="O23" s="3"/>
      <c r="P23" s="3"/>
      <c r="Q23" s="3"/>
    </row>
    <row r="24" spans="2:17" x14ac:dyDescent="0.25">
      <c r="L24" s="3"/>
      <c r="M24" s="3"/>
      <c r="N24" s="3"/>
      <c r="O24" s="3"/>
      <c r="P24" s="3"/>
      <c r="Q24" s="3"/>
    </row>
    <row r="25" spans="2:17" x14ac:dyDescent="0.25">
      <c r="L25" s="3"/>
      <c r="M25" s="3"/>
      <c r="N25" s="3"/>
      <c r="O25" s="3"/>
      <c r="P25" s="3"/>
      <c r="Q25" s="3"/>
    </row>
    <row r="26" spans="2:17" x14ac:dyDescent="0.25">
      <c r="L26" s="3"/>
      <c r="M26" s="3"/>
      <c r="N26" s="3"/>
      <c r="O26" s="3"/>
      <c r="P26" s="3"/>
      <c r="Q26" s="3"/>
    </row>
    <row r="27" spans="2:17" x14ac:dyDescent="0.25">
      <c r="L27" s="3"/>
      <c r="M27" s="3"/>
      <c r="N27" s="3"/>
      <c r="O27" s="3"/>
      <c r="P27" s="3"/>
      <c r="Q27" s="3"/>
    </row>
    <row r="28" spans="2:17" x14ac:dyDescent="0.25">
      <c r="L28" s="3"/>
      <c r="M28" s="3"/>
      <c r="N28" s="3"/>
      <c r="O28" s="3"/>
      <c r="P28" s="3"/>
      <c r="Q28" s="3"/>
    </row>
    <row r="29" spans="2:17" x14ac:dyDescent="0.25">
      <c r="L29" s="3"/>
      <c r="M29" s="3"/>
      <c r="N29" s="3"/>
      <c r="O29" s="3"/>
      <c r="P29" s="3"/>
      <c r="Q29" s="3"/>
    </row>
    <row r="30" spans="2:17" x14ac:dyDescent="0.25">
      <c r="L30" s="3"/>
      <c r="M30" s="3"/>
      <c r="N30" s="3"/>
      <c r="O30" s="3"/>
      <c r="P30" s="3"/>
      <c r="Q30" s="3"/>
    </row>
    <row r="31" spans="2:17" x14ac:dyDescent="0.25">
      <c r="L31" s="3"/>
      <c r="M31" s="3"/>
      <c r="N31" s="3"/>
      <c r="O31" s="3"/>
      <c r="P31" s="3"/>
      <c r="Q31" s="3"/>
    </row>
    <row r="32" spans="2:17" x14ac:dyDescent="0.25">
      <c r="L32" s="3"/>
      <c r="M32" s="3"/>
      <c r="N32" s="3"/>
      <c r="O32" s="3"/>
      <c r="P32" s="3"/>
      <c r="Q32" s="3"/>
    </row>
    <row r="33" spans="12:17" x14ac:dyDescent="0.25">
      <c r="L33" s="3"/>
      <c r="M33" s="3"/>
      <c r="N33" s="3"/>
      <c r="O33" s="3"/>
      <c r="P33" s="3"/>
      <c r="Q33" s="3"/>
    </row>
    <row r="34" spans="12:17" x14ac:dyDescent="0.25">
      <c r="L34" s="3"/>
      <c r="M34" s="3"/>
      <c r="N34" s="3"/>
      <c r="O34" s="3"/>
      <c r="P34" s="3"/>
      <c r="Q34" s="3"/>
    </row>
    <row r="35" spans="12:17" x14ac:dyDescent="0.25">
      <c r="L35" s="3"/>
      <c r="M35" s="3"/>
      <c r="N35" s="3"/>
      <c r="O35" s="3"/>
      <c r="P35" s="3"/>
      <c r="Q35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22</vt:i4>
      </vt:variant>
    </vt:vector>
  </HeadingPairs>
  <TitlesOfParts>
    <vt:vector size="22" baseType="lpstr"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CMA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(Student) Andresen, Jens</cp:lastModifiedBy>
  <dcterms:created xsi:type="dcterms:W3CDTF">2024-06-08T17:47:47Z</dcterms:created>
  <dcterms:modified xsi:type="dcterms:W3CDTF">2024-06-16T14:25:56Z</dcterms:modified>
</cp:coreProperties>
</file>